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W:\GTO_SSO_FUNDSERVICES_GSSCKL\10. CLIENT PORTFOLIO-NAV recalculation\16.01. ENF\Reports\2023\YEARLY\KY SO\Da ky\"/>
    </mc:Choice>
  </mc:AlternateContent>
  <xr:revisionPtr revIDLastSave="0" documentId="13_ncr:201_{58EC019E-AC3A-4F34-8CF2-436D647D130E}" xr6:coauthVersionLast="47" xr6:coauthVersionMax="47" xr10:uidLastSave="{00000000-0000-0000-0000-000000000000}"/>
  <bookViews>
    <workbookView xWindow="-110" yWindow="-110" windowWidth="19420" windowHeight="10420" tabRatio="737" firstSheet="1" activeTab="1" xr2:uid="{00000000-000D-0000-FFFF-FFFF00000000}"/>
  </bookViews>
  <sheets>
    <sheet name="Tong quat" sheetId="1" r:id="rId1"/>
    <sheet name="BCThuNhap_06104" sheetId="2" r:id="rId2"/>
    <sheet name="BCTinhHinhTaiChinh_06105" sheetId="3" r:id="rId3"/>
    <sheet name="BCLCTT_06106" sheetId="4" r:id="rId4"/>
    <sheet name="GTTSRong_06107" sheetId="5" r:id="rId5"/>
    <sheet name="BCDMDT_06108" sheetId="6" r:id="rId6"/>
    <sheet name="BCLCGT_06262" sheetId="7" r:id="rId7"/>
    <sheet name="SheetHidden" sheetId="8" state="hidden" r:id="rId8"/>
  </sheets>
  <definedNames>
    <definedName name="_xlnm._FilterDatabase" localSheetId="6" hidden="1">BCLCGT_06262!$I$2:$J$41</definedName>
    <definedName name="_xlnm._FilterDatabase" localSheetId="1" hidden="1">BCThuNhap_06104!$I$1:$J$36</definedName>
    <definedName name="_xlnm._FilterDatabase" localSheetId="2" hidden="1">BCTinhHinhTaiChinh_06105!$I$2:$J$45</definedName>
    <definedName name="_xlnm._FilterDatabase" localSheetId="4" hidden="1">GTTSRong_06107!$J$1:$K$9</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8" l="1"/>
  <c r="A2" i="8"/>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<sst xmlns="http://schemas.openxmlformats.org/spreadsheetml/2006/main" count="675" uniqueCount="456">
  <si>
    <t>Công ty Quản lý quỹ:......</t>
  </si>
  <si>
    <t xml:space="preserve"> </t>
  </si>
  <si>
    <t>Quỹ:..............................</t>
  </si>
  <si>
    <t>BÁO CÁO TÀI CHÍNH QUỸ MỞ</t>
  </si>
  <si>
    <t xml:space="preserve">Năm: </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</si>
  <si>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</si>
  <si>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</si>
  <si>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</si>
  <si>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</si>
  <si>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</si>
  <si>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</si>
  <si>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</si>
  <si>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</si>
  <si>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</si>
  <si>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</si>
  <si>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</si>
  <si>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</si>
  <si>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</si>
  <si>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</si>
  <si>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</si>
  <si>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</si>
  <si>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</si>
  <si>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</si>
  <si>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</si>
  <si>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</si>
  <si>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</si>
  <si>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</si>
  <si>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</si>
  <si>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</si>
  <si>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</si>
  <si>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</si>
  <si>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</si>
  <si>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</si>
  <si>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</si>
  <si>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</si>
  <si>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</si>
  <si>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</si>
  <si>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</si>
  <si>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</si>
  <si>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</si>
  <si>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</si>
  <si>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</si>
  <si>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</si>
  <si>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</si>
  <si>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</si>
  <si>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</si>
  <si>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</si>
  <si>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</si>
  <si>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</si>
  <si>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</si>
  <si>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</si>
  <si>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</si>
  <si>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</si>
  <si>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</si>
  <si>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</si>
  <si>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</si>
  <si>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</si>
  <si>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</si>
  <si>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</si>
  <si>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</si>
  <si>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</si>
  <si>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</si>
  <si>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</si>
  <si>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</si>
  <si>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</si>
  <si>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</si>
  <si>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</si>
  <si>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</si>
  <si>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</si>
  <si>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</si>
  <si>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</si>
  <si>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</si>
  <si>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</si>
  <si>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</si>
  <si>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</si>
  <si>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</si>
  <si>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</si>
  <si>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</si>
  <si>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</si>
  <si>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</si>
  <si>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</si>
  <si>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</si>
  <si>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</si>
  <si>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</si>
  <si>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</si>
  <si>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</si>
  <si>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</si>
  <si>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</si>
  <si>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</si>
  <si>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</si>
  <si>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</si>
  <si>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</si>
  <si>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</si>
  <si>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</si>
  <si>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</si>
  <si>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</si>
  <si>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</si>
  <si>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</si>
  <si>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</si>
  <si>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</si>
  <si>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</si>
  <si>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</si>
  <si>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</si>
  <si>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</si>
  <si>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</si>
  <si>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</si>
  <si>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</si>
  <si>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</si>
  <si>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</si>
  <si>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</si>
  <si>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</si>
  <si>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</si>
  <si>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</si>
  <si>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</si>
  <si>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</si>
  <si>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</si>
  <si>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</si>
  <si>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</si>
  <si>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</si>
  <si>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</si>
  <si>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</si>
  <si>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</si>
  <si>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</si>
  <si>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</si>
  <si>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</si>
  <si>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</si>
  <si>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</si>
  <si>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</si>
  <si>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</si>
  <si>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</si>
  <si>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</si>
  <si>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</si>
  <si>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</si>
  <si>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</si>
  <si>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</si>
  <si>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</si>
  <si>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</si>
  <si>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</si>
  <si>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</si>
  <si>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</si>
  <si>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</si>
  <si>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</si>
  <si>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</si>
  <si>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</si>
  <si>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</si>
  <si>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</si>
  <si>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</si>
  <si>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</si>
  <si>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</si>
  <si>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</si>
  <si>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</si>
  <si>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</si>
  <si>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</si>
  <si>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</si>
  <si>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</si>
  <si>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</si>
  <si>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A</t>
  </si>
  <si>
    <t>B</t>
  </si>
  <si>
    <t>4060</t>
  </si>
  <si>
    <t>4061</t>
  </si>
  <si>
    <t>II.1</t>
  </si>
  <si>
    <t>4062</t>
  </si>
  <si>
    <t>II.2</t>
  </si>
  <si>
    <t>4063</t>
  </si>
  <si>
    <t>III</t>
  </si>
  <si>
    <t>4064</t>
  </si>
  <si>
    <t>III.1</t>
  </si>
  <si>
    <t>4065</t>
  </si>
  <si>
    <t>III.2</t>
  </si>
  <si>
    <t>4066</t>
  </si>
  <si>
    <t>IV</t>
  </si>
  <si>
    <t>4067</t>
  </si>
  <si>
    <t>16</t>
  </si>
  <si>
    <t>17</t>
  </si>
  <si>
    <t>18</t>
  </si>
  <si>
    <t>19</t>
  </si>
  <si>
    <t>33</t>
  </si>
  <si>
    <t>34</t>
  </si>
  <si>
    <t>35</t>
  </si>
  <si>
    <t>80</t>
  </si>
  <si>
    <t>Chỉ tiêu
Indicator</t>
  </si>
  <si>
    <t>Mã số
Code</t>
  </si>
  <si>
    <t>Thuyết minh
Note</t>
  </si>
  <si>
    <t>I. THU NHẬP, DOANH THU HOẠT ĐỘNG ĐẦU TƯ
Investment income</t>
  </si>
  <si>
    <t>1.1. Cổ tức được chia
Dividend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</si>
  <si>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</si>
  <si>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</si>
  <si>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</si>
  <si>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</si>
  <si>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</si>
  <si>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</si>
  <si>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</si>
  <si>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</si>
  <si>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</si>
  <si>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</si>
  <si>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</si>
  <si>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</si>
  <si>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</si>
  <si>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</si>
  <si>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</si>
  <si>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</si>
  <si>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</si>
  <si>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</si>
  <si>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</si>
  <si>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</si>
  <si>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</si>
  <si>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</si>
  <si>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</si>
  <si>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</si>
  <si>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</si>
  <si>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</si>
  <si>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</si>
  <si>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</si>
  <si>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</si>
  <si>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</si>
  <si>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</si>
  <si>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</si>
  <si>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</si>
  <si>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</si>
  <si>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</si>
  <si>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</si>
  <si>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1.2. Tiền gửi có kỳ hạn dưới ba (03) tháng
Deposit with term less than three (03) months</t>
  </si>
  <si>
    <t>2. Các khoản đầu tư thuần
Net Investments</t>
  </si>
  <si>
    <t>2.1. Các khoản đầu tư
Investments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</si>
  <si>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</si>
  <si>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</si>
  <si>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</si>
  <si>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</si>
  <si>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</si>
  <si>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</si>
  <si>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</si>
  <si>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</si>
  <si>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3.3. Các khoản phải thu khác
Other receivables</t>
  </si>
  <si>
    <t>3.4. Dự phòng nợ phải thu khó đòi
Provision for doubtful debt</t>
  </si>
  <si>
    <t>TỔNG TÀI SẢN
TOTAL ASSETS</t>
  </si>
  <si>
    <t>II. NỢ PHẢI TRẢ
TOTAL LIABILITIES</t>
  </si>
  <si>
    <t>1. 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</si>
  <si>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</si>
  <si>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</si>
  <si>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</si>
  <si>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</si>
  <si>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Accruals</t>
  </si>
  <si>
    <t>7. Phải trả cho Nhà đầu tư về mua Chứng chỉ quỹ
Subscription payables to investors</t>
  </si>
  <si>
    <t>8. Phải trả cho Nhà đầu tư về mua lại Chứng chỉ quỹ
Redemption payables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</si>
  <si>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</si>
  <si>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</si>
  <si>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</si>
  <si>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</si>
  <si>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</si>
  <si>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</si>
  <si>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</si>
  <si>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</si>
  <si>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</si>
  <si>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</si>
  <si>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</si>
  <si>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</si>
  <si>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</si>
  <si>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</si>
  <si>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</si>
  <si>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</si>
  <si>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</si>
  <si>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</si>
  <si>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STT
No</t>
  </si>
  <si>
    <t>Nội dung
Item</t>
  </si>
  <si>
    <t>STT/No.</t>
  </si>
  <si>
    <t>Loại
Category</t>
  </si>
  <si>
    <t>Mã chỉ tiêu
Code</t>
  </si>
  <si>
    <t>Số Lượng
Quantity</t>
  </si>
  <si>
    <t>Giá thị trường
hoặc giá trị hợp lý tại ngày báo cáo
Market price</t>
  </si>
  <si>
    <t>Tổng giá trị (Đồng)
Value (VND)</t>
  </si>
  <si>
    <t>Tỷ lệ % Tổng giá trị tài sản của Quỹ
% of total asset</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</si>
  <si>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</si>
  <si>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</si>
  <si>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</si>
  <si>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</si>
  <si>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</si>
  <si>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</si>
  <si>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</si>
  <si>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</si>
  <si>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</si>
  <si>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</si>
  <si>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</si>
  <si>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</si>
  <si>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</si>
  <si>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</si>
  <si>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</si>
  <si>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</si>
  <si>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</si>
  <si>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</si>
  <si>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</si>
  <si>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</si>
  <si>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</si>
  <si>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</si>
  <si>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</si>
  <si>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</si>
  <si>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</si>
  <si>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</si>
  <si>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</si>
  <si>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</si>
  <si>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</si>
  <si>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</si>
  <si>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</si>
  <si>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</si>
  <si>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</si>
  <si>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</si>
  <si>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</si>
  <si>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</si>
  <si>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</si>
  <si>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</si>
  <si>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</si>
  <si>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</si>
  <si>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I</t>
  </si>
  <si>
    <t>CỔ PHIẾU NIÊM YẾT, ĐĂNG KÝ GIAO DỊCH, CHỨNG CHỈ QUỸ NIÊM YẾT
SHARES LISTED, SHARES REGISTERED FOR TRADING, LISTED FUND CERTIFICATES</t>
  </si>
  <si>
    <t>4030</t>
  </si>
  <si>
    <t>ACB</t>
  </si>
  <si>
    <t>4030.1</t>
  </si>
  <si>
    <t>4030.2</t>
  </si>
  <si>
    <t>4030.3</t>
  </si>
  <si>
    <t>4030.4</t>
  </si>
  <si>
    <t>4030.5</t>
  </si>
  <si>
    <t>6</t>
  </si>
  <si>
    <t>4030.6</t>
  </si>
  <si>
    <t>7</t>
  </si>
  <si>
    <t>FPT</t>
  </si>
  <si>
    <t>4030.7</t>
  </si>
  <si>
    <t>8</t>
  </si>
  <si>
    <t>GMD</t>
  </si>
  <si>
    <t>4030.8</t>
  </si>
  <si>
    <t>9</t>
  </si>
  <si>
    <t>4030.9</t>
  </si>
  <si>
    <t>HCM</t>
  </si>
  <si>
    <t>4030.10</t>
  </si>
  <si>
    <t>HPG</t>
  </si>
  <si>
    <t>4030.11</t>
  </si>
  <si>
    <t>4030.12</t>
  </si>
  <si>
    <t>MBB</t>
  </si>
  <si>
    <t>4030.13</t>
  </si>
  <si>
    <t>4030.14</t>
  </si>
  <si>
    <t>4030.15</t>
  </si>
  <si>
    <t>4030.16</t>
  </si>
  <si>
    <t>4030.17</t>
  </si>
  <si>
    <t>4030.18</t>
  </si>
  <si>
    <t>4030.19</t>
  </si>
  <si>
    <t>STB</t>
  </si>
  <si>
    <t>TỔNG
TOTAL</t>
  </si>
  <si>
    <t>4031</t>
  </si>
  <si>
    <t>II</t>
  </si>
  <si>
    <t>CỔ PHIẾU CHƯA NIÊM YẾT, ĐĂNG KÝ GIAO DỊCH, CHỨNG CHỈ QUỸ KHÔNG NIÊM YẾT
SHARES UNLISTED, UNREGISTERED FOR TRADING, UNLISTED FUND CERTIFICATES</t>
  </si>
  <si>
    <t>4032</t>
  </si>
  <si>
    <t>TỔNG
TOTAL</t>
  </si>
  <si>
    <t>4033</t>
  </si>
  <si>
    <t>TỔNG CÁC LOẠI CỔ PHIẾU, CHỨNG CHỈ QUỸ
 TOTAL SHARES, FUND CERTIFICATES</t>
  </si>
  <si>
    <t>4034</t>
  </si>
  <si>
    <t>III</t>
  </si>
  <si>
    <t>TRÁI PHIẾU
BONDS</t>
  </si>
  <si>
    <t>4035</t>
  </si>
  <si>
    <t>1</t>
  </si>
  <si>
    <t>Trái phiếu niêm yết
Listed bonds</t>
  </si>
  <si>
    <t>4035.1</t>
  </si>
  <si>
    <t>2</t>
  </si>
  <si>
    <t>Trái phiếu không niêm yết 
Unlisted bonds</t>
  </si>
  <si>
    <t>4035.2</t>
  </si>
  <si>
    <t>TỔNG
TOTAL</t>
  </si>
  <si>
    <t>4036</t>
  </si>
  <si>
    <t>IV</t>
  </si>
  <si>
    <t>CÁC LOẠI CHỨNG KHOÁN KHÁC
OTHER SECURITIES</t>
  </si>
  <si>
    <t>4037</t>
  </si>
  <si>
    <t>1</t>
  </si>
  <si>
    <t>Quyền mua 
Rights</t>
  </si>
  <si>
    <t>4037.1</t>
  </si>
  <si>
    <t>2</t>
  </si>
  <si>
    <t>Chi tiết loại hợp đồng phái sinh(*)
Index future contracts</t>
  </si>
  <si>
    <t>4037.2</t>
  </si>
  <si>
    <t>TỔNG
	TOTAL</t>
  </si>
  <si>
    <t>4038</t>
  </si>
  <si>
    <t>TỔNG CÁC LOẠI CHỨNG KHOÁN
TOTAL TYPES OF SECURITIES</t>
  </si>
  <si>
    <t>4039</t>
  </si>
  <si>
    <t>V</t>
  </si>
  <si>
    <t>CÁC TÀI SẢN KHÁC
OTHER ASSETS</t>
  </si>
  <si>
    <t>4040</t>
  </si>
  <si>
    <t>1</t>
  </si>
  <si>
    <t>Cổ tức được nhận
Dividend receivables</t>
  </si>
  <si>
    <t>4040.1</t>
  </si>
  <si>
    <t>2</t>
  </si>
  <si>
    <t>Lãi trái phiếu được nhận
Coupon receivables</t>
  </si>
  <si>
    <t>4040.2</t>
  </si>
  <si>
    <t>3</t>
  </si>
  <si>
    <t>Lãi tiền gửi và chứng chỉ tiền gửi được nhận
Interest receivables from bank deposits and certificates of deposit</t>
  </si>
  <si>
    <t>4040.3</t>
  </si>
  <si>
    <t>4</t>
  </si>
  <si>
    <t>Tiền bán chứng khoán chờ thu
Outstanding Settlement of sales transactions</t>
  </si>
  <si>
    <t>4040.4</t>
  </si>
  <si>
    <t>5</t>
  </si>
  <si>
    <t>Phải thu cho khoản cổ phiếu hạn chế chờ mua
Receivable from AP/Investors on securities on hold of buying</t>
  </si>
  <si>
    <t>4040.5</t>
  </si>
  <si>
    <t>6</t>
  </si>
  <si>
    <t>Phải thu khác
Other receivables</t>
  </si>
  <si>
    <t>4040.6</t>
  </si>
  <si>
    <t>7</t>
  </si>
  <si>
    <t>Tài sản khác
Other assets</t>
  </si>
  <si>
    <t>4040.7</t>
  </si>
  <si>
    <t>TỔNG
TOTAL</t>
  </si>
  <si>
    <t>VI</t>
  </si>
  <si>
    <t>TIỀN
CASH</t>
  </si>
  <si>
    <t>4042</t>
  </si>
  <si>
    <t>1</t>
  </si>
  <si>
    <t>Tiền gửi Ngân hàng
Cash at bank</t>
  </si>
  <si>
    <t>4043</t>
  </si>
  <si>
    <t>1.1</t>
  </si>
  <si>
    <t>Tiền gửi ngân hàng
Cash at Bank</t>
  </si>
  <si>
    <t>4043.1</t>
  </si>
  <si>
    <t>1.2</t>
  </si>
  <si>
    <t>Các khoản tương đương tiền
Cash Equivalents</t>
  </si>
  <si>
    <t>4043.2</t>
  </si>
  <si>
    <t>1.3</t>
  </si>
  <si>
    <t>Tiền gửi có kỳ hạn trên 3 tháng
Deposits with term over three (03) months</t>
  </si>
  <si>
    <t>4043.3</t>
  </si>
  <si>
    <t>2</t>
  </si>
  <si>
    <t>Chứng chỉ tiền gửi 
Certificates of deposit</t>
  </si>
  <si>
    <t>4044</t>
  </si>
  <si>
    <t>3</t>
  </si>
  <si>
    <t>Công cụ chuyển nhượng…
Transferable instruments…</t>
  </si>
  <si>
    <t>4045</t>
  </si>
  <si>
    <t>TỔNG
TOTAL</t>
  </si>
  <si>
    <t>4046</t>
  </si>
  <si>
    <t>VII</t>
  </si>
  <si>
    <t>Tổng giá trị danh mục 
Total value of portfolio</t>
  </si>
  <si>
    <t>4047</t>
  </si>
  <si>
    <t>Năm 2022
Year 2022</t>
  </si>
  <si>
    <t>Năm 2023
Year 2023</t>
  </si>
  <si>
    <t>Ngày 31 tháng 12 năm 2023
 As at 31 Dec 2023</t>
  </si>
  <si>
    <t>Ngày 31 tháng 12 năm 2022
 As at 31 Dec 2022</t>
  </si>
  <si>
    <t>I. Giá trị tài sản ròng của Quỹ ETF (NAV) đầu kỳ
Net Asset Value (NAV) at the beginning of period</t>
  </si>
  <si>
    <t>II. Thay đổi NAV so với kỳ trước (= II.1 + II.2), trong đó:
Change of NAV during the period (= II.1 + II.2), of which:</t>
  </si>
  <si>
    <t>II.1. Thay đổi NAV do biến động thị trường và hoạt động giao dịch của Quỹ ETF trong kỳ
Changes of NAV due to market fluctuation and the fund's investment during the period</t>
  </si>
  <si>
    <t>II.2. Thay đổi NAV do phân chia Lợi nhuận/Tài sản của Quỹ ETF cho Nhà đầu tư trong kỳ
Change of NAV due to profit distribution to investors during the period</t>
  </si>
  <si>
    <t>III. Thay đổi NAV do hoán đổi lại, phát hành thêm Chứng chỉ Quỹ ETF (= III.1 + III.2)
Change of NAV due to redemption, subscription of Fund Certificate (= III.1 + III.2)</t>
  </si>
  <si>
    <t>III.1. Khoản thu từ việc phát hành bổ sung Chứng chỉ Quỹ ETF
Increase from Subscription of Fund Certificate</t>
  </si>
  <si>
    <t>III.2. Khoản thanh toán từ việc hoán đổi lại Chứng chỉ Quỹ ETF
Decrease from Redemption of Fund Certificate</t>
  </si>
  <si>
    <t>IV. Giá trị tài sản ròng của Quỹ ETF cuối kỳ ( = I + II + III)
NAV at the end of period (= I + II + III)</t>
  </si>
  <si>
    <t>4041</t>
  </si>
  <si>
    <t>Ngày 15 tháng 03 năm 2024</t>
  </si>
  <si>
    <t>Công ty TNHH Quản lý Quỹ Eastspring Investments</t>
  </si>
  <si>
    <t>Quỹ đầu tư năng động Eastspring Investments Việt Nam (ENF)</t>
  </si>
  <si>
    <t>CTG</t>
  </si>
  <si>
    <t>GVR</t>
  </si>
  <si>
    <t>HHV</t>
  </si>
  <si>
    <t>HSG</t>
  </si>
  <si>
    <t>IDC</t>
  </si>
  <si>
    <t>PAN</t>
  </si>
  <si>
    <t>PLC</t>
  </si>
  <si>
    <t>PVD</t>
  </si>
  <si>
    <t>SSI</t>
  </si>
  <si>
    <t>SZC</t>
  </si>
  <si>
    <t>VCG</t>
  </si>
  <si>
    <t>VGC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</si>
</sst>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3" formatCode="_(* #,##0.00_);_(* \(#,##0.00\);_(* &quot;-&quot;??_);_(@_)"/>
    <numFmt numFmtId="164" formatCode="_-* #,##0.00_-;\-* #,##0.00_-;_-* &quot;-&quot;??_-;_-@_-"/>
    <numFmt numFmtId="165" formatCode="_(* #,##0_);_(* \(#,##0\);_(* &quot;-&quot;??_);_(@_)"/>
    <numFmt numFmtId="166" formatCode="_(* #,##0.00_);_(* \(#,##0.00\);_(* &quot;-&quot;_);_(@_)"/>
    <numFmt numFmtId="167" formatCode="_(* #,##0.0000_);_(* \(#,##0.0000\);_(* &quot;-&quot;??_);_(@_)"/>
  </numFmts>
  <fonts count="26" x14ac:knownFonts="1">
    <font>
      <sz val="10"/>
      <name val="Arial"/>
    </font>
    <font>
      <sz val="11"/>
      <color theme="1"/>
      <name val="Calibri"/>
      <family val="2"/>
      <scheme val="minor"/>
    </font>
    <font>
      <sz val="10"/>
      <name val="Arial"/>
      <family val="2"/>
    </font>
    <font>
      <b/>
      <sz val="10"/>
      <color theme="1"/>
      <name val="Tahoma"/>
      <family val="2"/>
    </font>
    <font>
      <sz val="10"/>
      <name val="Arial"/>
      <family val="2"/>
    </font>
    <font>
      <b/>
      <sz val="10"/>
      <name val="Tahoma"/>
      <family val="2"/>
    </font>
    <font>
      <sz val="10"/>
      <name val="Tahoma"/>
      <family val="2"/>
    </font>
    <font>
      <sz val="10"/>
      <color theme="1"/>
      <name val="Tahoma"/>
      <family val="2"/>
    </font>
    <font>
      <i/>
      <sz val="10"/>
      <color theme="1"/>
      <name val="Tahoma"/>
      <family val="2"/>
    </font>
    <font>
      <i/>
      <sz val="10"/>
      <name val="Tahoma"/>
      <family val="2"/>
    </font>
    <font>
      <sz val="10"/>
      <color indexed="63"/>
      <name val="Tahoma"/>
      <family val="2"/>
    </font>
    <font>
      <i/>
      <u/>
      <sz val="10"/>
      <name val="Tahoma"/>
      <family val="2"/>
    </font>
    <font>
      <b/>
      <sz val="10"/>
      <color indexed="63"/>
      <name val="Tahoma"/>
      <family val="2"/>
    </font>
    <font>
      <b/>
      <i/>
      <sz val="10"/>
      <color indexed="63"/>
      <name val="Tahoma"/>
      <family val="2"/>
    </font>
    <font>
      <i/>
      <sz val="10"/>
      <color indexed="63"/>
      <name val="Tahoma"/>
      <family val="2"/>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3">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43" fontId="2" fillId="0" borderId="0" applyFont="0" applyFill="0" applyBorder="0" applyAlignment="0" applyProtection="0"/>
    <xf numFmtId="165" fontId="2" fillId="0" borderId="0" applyFont="0" applyFill="0" applyBorder="0" applyAlignment="0" applyProtection="0"/>
    <xf numFmtId="0" fontId="1" fillId="0" borderId="0"/>
    <xf numFmtId="0" fontId="4"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164" fontId="2" fillId="12" borderId="0" applyFont="0" applyFill="0" applyBorder="0" applyAlignment="0" applyProtection="0"/>
  </cellStyleXfs>
  <cellXfs count="116">
    <xf numFmtId="0" fontId="0" fillId="0" borderId="0" xfId="0"/>
    <xf numFmtId="49" fontId="3" fillId="4" borderId="4" xfId="3" applyNumberFormat="1" applyFont="1" applyFill="1" applyBorder="1" applyAlignment="1">
      <alignment horizontal="center" vertical="center" wrapText="1"/>
    </xf>
    <xf numFmtId="0" fontId="3" fillId="4" borderId="4" xfId="3" applyFont="1" applyFill="1" applyBorder="1" applyAlignment="1">
      <alignment vertical="center" wrapText="1"/>
    </xf>
    <xf numFmtId="41" fontId="3" fillId="4" borderId="4" xfId="3" applyNumberFormat="1" applyFont="1" applyFill="1" applyBorder="1" applyAlignment="1">
      <alignment horizontal="right" vertical="center" wrapText="1"/>
    </xf>
    <xf numFmtId="49" fontId="7" fillId="4" borderId="4" xfId="3" applyNumberFormat="1" applyFont="1" applyFill="1" applyBorder="1" applyAlignment="1">
      <alignment horizontal="center" vertical="center" wrapText="1"/>
    </xf>
    <xf numFmtId="0" fontId="7" fillId="4" borderId="4" xfId="3" applyFont="1" applyFill="1" applyBorder="1" applyAlignment="1">
      <alignment vertical="center" wrapText="1"/>
    </xf>
    <xf numFmtId="41" fontId="7" fillId="4" borderId="4" xfId="3" applyNumberFormat="1" applyFont="1" applyFill="1" applyBorder="1" applyAlignment="1">
      <alignment horizontal="right" vertical="center" wrapText="1"/>
    </xf>
    <xf numFmtId="0" fontId="8" fillId="4" borderId="4" xfId="3" applyFont="1" applyFill="1" applyBorder="1" applyAlignment="1">
      <alignment vertical="center" wrapText="1"/>
    </xf>
    <xf numFmtId="0" fontId="7" fillId="4" borderId="0" xfId="3" applyFont="1" applyFill="1" applyAlignment="1">
      <alignment vertical="center" wrapText="1"/>
    </xf>
    <xf numFmtId="0" fontId="3" fillId="3" borderId="4" xfId="3" applyFont="1" applyFill="1" applyBorder="1" applyAlignment="1">
      <alignment horizontal="center" vertical="center" wrapText="1"/>
    </xf>
    <xf numFmtId="0" fontId="5" fillId="3" borderId="4" xfId="5" applyFont="1" applyFill="1" applyBorder="1" applyAlignment="1">
      <alignment horizontal="left" vertical="center" wrapText="1"/>
    </xf>
    <xf numFmtId="0" fontId="5" fillId="3" borderId="4" xfId="5" applyFont="1" applyFill="1" applyBorder="1" applyAlignment="1">
      <alignment horizontal="center" vertical="center" wrapText="1"/>
    </xf>
    <xf numFmtId="165" fontId="5" fillId="3" borderId="4" xfId="6" applyNumberFormat="1" applyFont="1" applyFill="1" applyBorder="1" applyAlignment="1" applyProtection="1">
      <alignment horizontal="right" vertical="center" wrapText="1"/>
      <protection locked="0"/>
    </xf>
    <xf numFmtId="4" fontId="6" fillId="4" borderId="5" xfId="3" applyNumberFormat="1" applyFont="1" applyFill="1" applyBorder="1" applyAlignment="1" applyProtection="1">
      <alignment horizontal="left" vertical="center" wrapText="1"/>
      <protection locked="0"/>
    </xf>
    <xf numFmtId="49" fontId="6" fillId="4" borderId="5" xfId="3" applyNumberFormat="1" applyFont="1" applyFill="1" applyBorder="1" applyAlignment="1" applyProtection="1">
      <alignment horizontal="center" vertical="center" wrapText="1"/>
      <protection locked="0"/>
    </xf>
    <xf numFmtId="4" fontId="6" fillId="4" borderId="5" xfId="3" applyNumberFormat="1" applyFont="1" applyFill="1" applyBorder="1" applyAlignment="1" applyProtection="1">
      <alignment horizontal="center" vertical="center" wrapText="1"/>
      <protection locked="0"/>
    </xf>
    <xf numFmtId="165" fontId="6" fillId="0" borderId="5" xfId="3" applyNumberFormat="1" applyFont="1" applyBorder="1" applyAlignment="1" applyProtection="1">
      <alignment horizontal="right" vertical="center" wrapText="1"/>
      <protection locked="0"/>
    </xf>
    <xf numFmtId="4" fontId="9" fillId="4" borderId="5" xfId="3" applyNumberFormat="1" applyFont="1" applyFill="1" applyBorder="1" applyAlignment="1" applyProtection="1">
      <alignment horizontal="left" vertical="center" wrapText="1"/>
      <protection locked="0"/>
    </xf>
    <xf numFmtId="49" fontId="9" fillId="4" borderId="5" xfId="3" applyNumberFormat="1" applyFont="1" applyFill="1" applyBorder="1" applyAlignment="1" applyProtection="1">
      <alignment horizontal="center" vertical="center" wrapText="1"/>
      <protection locked="0"/>
    </xf>
    <xf numFmtId="166" fontId="5" fillId="3" borderId="4" xfId="6" applyNumberFormat="1" applyFont="1" applyFill="1" applyBorder="1" applyAlignment="1" applyProtection="1">
      <alignment horizontal="right" vertical="center" wrapText="1"/>
      <protection locked="0"/>
    </xf>
    <xf numFmtId="0" fontId="6" fillId="4" borderId="5" xfId="3" applyFont="1" applyFill="1" applyBorder="1" applyAlignment="1" applyProtection="1">
      <alignment horizontal="left" vertical="center" wrapText="1"/>
      <protection locked="0"/>
    </xf>
    <xf numFmtId="0" fontId="6" fillId="4" borderId="5" xfId="3" applyFont="1" applyFill="1" applyBorder="1" applyAlignment="1" applyProtection="1">
      <alignment horizontal="center" vertical="center" wrapText="1"/>
      <protection locked="0"/>
    </xf>
    <xf numFmtId="166" fontId="6" fillId="4" borderId="5" xfId="3" applyNumberFormat="1" applyFont="1" applyFill="1" applyBorder="1" applyAlignment="1" applyProtection="1">
      <alignment horizontal="right" vertical="center" wrapText="1"/>
      <protection locked="0"/>
    </xf>
    <xf numFmtId="0" fontId="7" fillId="4" borderId="0" xfId="3" applyFont="1" applyFill="1" applyAlignment="1">
      <alignment vertical="center"/>
    </xf>
    <xf numFmtId="0" fontId="3" fillId="4" borderId="4" xfId="0" applyFont="1" applyFill="1" applyBorder="1" applyAlignment="1">
      <alignment horizontal="center" vertical="center" wrapText="1"/>
    </xf>
    <xf numFmtId="49" fontId="3" fillId="4" borderId="4" xfId="3" applyNumberFormat="1" applyFont="1" applyFill="1" applyBorder="1" applyAlignment="1">
      <alignment horizontal="center" vertical="center"/>
    </xf>
    <xf numFmtId="0" fontId="3" fillId="4" borderId="4" xfId="3" applyFont="1" applyFill="1" applyBorder="1" applyAlignment="1">
      <alignment vertical="center"/>
    </xf>
    <xf numFmtId="49" fontId="7" fillId="4" borderId="4" xfId="3" applyNumberFormat="1" applyFont="1" applyFill="1" applyBorder="1" applyAlignment="1">
      <alignment horizontal="center" vertical="center"/>
    </xf>
    <xf numFmtId="0" fontId="7" fillId="4" borderId="4" xfId="3" applyFont="1" applyFill="1" applyBorder="1" applyAlignment="1">
      <alignment vertical="center"/>
    </xf>
    <xf numFmtId="0" fontId="7" fillId="4" borderId="4" xfId="3" applyFont="1" applyFill="1" applyBorder="1" applyAlignment="1">
      <alignment horizontal="left" vertical="center" wrapText="1"/>
    </xf>
    <xf numFmtId="0" fontId="7" fillId="4" borderId="4" xfId="3" quotePrefix="1" applyFont="1" applyFill="1" applyBorder="1" applyAlignment="1">
      <alignment vertical="center" wrapText="1"/>
    </xf>
    <xf numFmtId="49" fontId="8" fillId="4" borderId="4" xfId="3" applyNumberFormat="1" applyFont="1" applyFill="1" applyBorder="1" applyAlignment="1">
      <alignment horizontal="center" vertical="center"/>
    </xf>
    <xf numFmtId="0" fontId="9" fillId="4" borderId="4" xfId="3" applyFont="1" applyFill="1" applyBorder="1" applyAlignment="1">
      <alignment vertical="center" wrapText="1"/>
    </xf>
    <xf numFmtId="0" fontId="6" fillId="0" borderId="0" xfId="0" applyFont="1"/>
    <xf numFmtId="0" fontId="6" fillId="0" borderId="0" xfId="0" applyFont="1" applyAlignment="1">
      <alignment horizontal="left"/>
    </xf>
    <xf numFmtId="0" fontId="5" fillId="0" borderId="0" xfId="0" applyFont="1" applyAlignment="1">
      <alignment horizontal="center" vertical="justify"/>
    </xf>
    <xf numFmtId="0" fontId="6" fillId="0" borderId="0" xfId="0" applyFont="1" applyAlignment="1">
      <alignment horizontal="right"/>
    </xf>
    <xf numFmtId="0" fontId="5" fillId="0" borderId="1" xfId="0" applyFont="1" applyBorder="1" applyAlignment="1">
      <alignment horizontal="center" vertical="justify"/>
    </xf>
    <xf numFmtId="0" fontId="6" fillId="0" borderId="1" xfId="0" applyFont="1" applyBorder="1" applyAlignment="1">
      <alignment horizontal="center" vertical="justify"/>
    </xf>
    <xf numFmtId="0" fontId="6" fillId="0" borderId="1" xfId="0" applyFont="1" applyBorder="1" applyAlignment="1">
      <alignment horizontal="left"/>
    </xf>
    <xf numFmtId="0" fontId="11" fillId="0" borderId="0" xfId="0" applyFont="1" applyAlignment="1">
      <alignment horizontal="left"/>
    </xf>
    <xf numFmtId="0" fontId="9" fillId="0" borderId="0" xfId="0" applyFont="1" applyAlignment="1">
      <alignment horizontal="center" vertical="justify"/>
    </xf>
    <xf numFmtId="0" fontId="7" fillId="0" borderId="0" xfId="3" applyFont="1"/>
    <xf numFmtId="0" fontId="3" fillId="0" borderId="0" xfId="3" applyFont="1"/>
    <xf numFmtId="0" fontId="7" fillId="4" borderId="0" xfId="3" applyFont="1" applyFill="1"/>
    <xf numFmtId="0" fontId="6" fillId="4" borderId="0" xfId="3" applyFont="1" applyFill="1"/>
    <xf numFmtId="0" fontId="6" fillId="0" borderId="0" xfId="3" applyFont="1"/>
    <xf numFmtId="0" fontId="3" fillId="4" borderId="0" xfId="3" applyFont="1" applyFill="1"/>
    <xf numFmtId="0" fontId="5" fillId="2" borderId="1" xfId="0" applyFont="1" applyFill="1" applyBorder="1" applyAlignment="1">
      <alignment horizontal="center" vertical="justify"/>
    </xf>
    <xf numFmtId="0" fontId="5" fillId="0" borderId="1" xfId="0" applyFont="1" applyBorder="1" applyAlignment="1">
      <alignment horizontal="left"/>
    </xf>
    <xf numFmtId="0" fontId="12" fillId="0" borderId="0" xfId="4" applyFont="1" applyAlignment="1">
      <alignment horizontal="center" vertical="top" wrapText="1"/>
    </xf>
    <xf numFmtId="0" fontId="12" fillId="0" borderId="0" xfId="4" applyFont="1" applyAlignment="1">
      <alignment horizontal="left" vertical="top" wrapText="1"/>
    </xf>
    <xf numFmtId="49" fontId="12" fillId="0" borderId="0" xfId="4" applyNumberFormat="1" applyFont="1" applyAlignment="1">
      <alignment horizontal="left" vertical="top" wrapText="1"/>
    </xf>
    <xf numFmtId="37" fontId="12" fillId="0" borderId="0" xfId="1" applyNumberFormat="1" applyFont="1" applyFill="1" applyBorder="1" applyAlignment="1" applyProtection="1">
      <alignment horizontal="left" vertical="top" wrapText="1"/>
      <protection locked="0"/>
    </xf>
    <xf numFmtId="165" fontId="12" fillId="0" borderId="0" xfId="1" applyNumberFormat="1" applyFont="1" applyFill="1" applyBorder="1" applyAlignment="1" applyProtection="1">
      <alignment horizontal="left" vertical="top" wrapText="1"/>
      <protection locked="0"/>
    </xf>
    <xf numFmtId="4" fontId="12" fillId="0" borderId="0" xfId="1" applyNumberFormat="1" applyFont="1" applyFill="1" applyBorder="1" applyAlignment="1" applyProtection="1">
      <alignment horizontal="left" vertical="top" wrapText="1"/>
      <protection locked="0"/>
    </xf>
    <xf numFmtId="49" fontId="10" fillId="0" borderId="0" xfId="4" applyNumberFormat="1" applyFont="1" applyAlignment="1">
      <alignment horizontal="center" vertical="top" wrapText="1"/>
    </xf>
    <xf numFmtId="0" fontId="10" fillId="0" borderId="0" xfId="4" applyFont="1" applyAlignment="1">
      <alignment horizontal="left" vertical="top" wrapText="1"/>
    </xf>
    <xf numFmtId="49" fontId="10" fillId="0" borderId="0" xfId="4" applyNumberFormat="1" applyFont="1" applyAlignment="1">
      <alignment horizontal="left" vertical="top" wrapText="1"/>
    </xf>
    <xf numFmtId="37" fontId="10" fillId="0" borderId="0" xfId="1" applyNumberFormat="1" applyFont="1" applyFill="1" applyBorder="1" applyAlignment="1" applyProtection="1">
      <alignment horizontal="left" vertical="top" wrapText="1"/>
      <protection locked="0"/>
    </xf>
    <xf numFmtId="165" fontId="10" fillId="0" borderId="0" xfId="1" applyNumberFormat="1" applyFont="1" applyFill="1" applyBorder="1" applyAlignment="1" applyProtection="1">
      <alignment horizontal="left" vertical="top" wrapText="1"/>
      <protection locked="0"/>
    </xf>
    <xf numFmtId="4" fontId="10" fillId="0" borderId="0" xfId="1" applyNumberFormat="1" applyFont="1" applyFill="1" applyBorder="1" applyAlignment="1" applyProtection="1">
      <alignment horizontal="left" vertical="top" wrapText="1"/>
      <protection locked="0"/>
    </xf>
    <xf numFmtId="0" fontId="13" fillId="0" borderId="0" xfId="4" applyFont="1" applyAlignment="1">
      <alignment horizontal="left" vertical="top" wrapText="1"/>
    </xf>
    <xf numFmtId="49" fontId="13" fillId="0" borderId="0" xfId="4" applyNumberFormat="1" applyFont="1" applyAlignment="1">
      <alignment horizontal="left" vertical="top" wrapText="1"/>
    </xf>
    <xf numFmtId="37" fontId="13" fillId="0" borderId="0" xfId="1" applyNumberFormat="1" applyFont="1" applyFill="1" applyBorder="1" applyAlignment="1" applyProtection="1">
      <alignment horizontal="left" vertical="top" wrapText="1"/>
      <protection locked="0"/>
    </xf>
    <xf numFmtId="165" fontId="13" fillId="0" borderId="0" xfId="1" applyNumberFormat="1" applyFont="1" applyFill="1" applyBorder="1" applyAlignment="1" applyProtection="1">
      <alignment horizontal="left" vertical="top" wrapText="1"/>
      <protection locked="0"/>
    </xf>
    <xf numFmtId="4" fontId="14" fillId="0" borderId="0" xfId="2" applyNumberFormat="1" applyFont="1" applyFill="1" applyBorder="1" applyAlignment="1" applyProtection="1">
      <alignment horizontal="left" vertical="top" wrapText="1"/>
      <protection locked="0"/>
    </xf>
    <xf numFmtId="0" fontId="10" fillId="0" borderId="0" xfId="4" applyFont="1" applyAlignment="1">
      <alignment horizontal="center" vertical="top" wrapText="1"/>
    </xf>
    <xf numFmtId="4" fontId="10" fillId="0" borderId="0" xfId="2" applyNumberFormat="1" applyFont="1" applyFill="1" applyBorder="1" applyAlignment="1" applyProtection="1">
      <alignment horizontal="left" vertical="top" wrapText="1"/>
      <protection locked="0"/>
    </xf>
    <xf numFmtId="4" fontId="13" fillId="0" borderId="0" xfId="2" applyNumberFormat="1" applyFont="1" applyFill="1" applyBorder="1" applyAlignment="1" applyProtection="1">
      <alignment horizontal="left" vertical="top" wrapText="1"/>
      <protection locked="0"/>
    </xf>
    <xf numFmtId="4" fontId="13" fillId="0" borderId="0" xfId="1" applyNumberFormat="1" applyFont="1" applyFill="1" applyBorder="1" applyAlignment="1" applyProtection="1">
      <alignment horizontal="left" vertical="top" wrapText="1"/>
      <protection locked="0"/>
    </xf>
    <xf numFmtId="49" fontId="12" fillId="3" borderId="0" xfId="0" applyNumberFormat="1" applyFont="1" applyFill="1" applyAlignment="1">
      <alignment horizontal="center" vertical="center" wrapText="1"/>
    </xf>
    <xf numFmtId="0" fontId="6" fillId="0" borderId="0" xfId="0" applyFont="1" applyAlignment="1">
      <alignment horizontal="center"/>
    </xf>
    <xf numFmtId="49" fontId="6" fillId="0" borderId="0" xfId="0" applyNumberFormat="1" applyFont="1"/>
    <xf numFmtId="165" fontId="6" fillId="0" borderId="0" xfId="1" applyNumberFormat="1" applyFont="1" applyProtection="1">
      <protection locked="0"/>
    </xf>
    <xf numFmtId="4" fontId="6" fillId="4" borderId="5" xfId="0" applyNumberFormat="1" applyFont="1" applyFill="1" applyBorder="1" applyAlignment="1" applyProtection="1">
      <alignment horizontal="left" vertical="center" wrapText="1"/>
      <protection locked="0"/>
    </xf>
    <xf numFmtId="4" fontId="15" fillId="5" borderId="8" xfId="0" applyNumberFormat="1" applyFont="1" applyFill="1" applyBorder="1" applyAlignment="1" applyProtection="1">
      <alignment horizontal="left" vertical="center" wrapText="1"/>
      <protection locked="0"/>
    </xf>
    <xf numFmtId="4" fontId="16" fillId="6" borderId="9" xfId="0" applyNumberFormat="1" applyFont="1" applyFill="1" applyBorder="1" applyAlignment="1" applyProtection="1">
      <alignment horizontal="center" vertical="center" wrapText="1"/>
      <protection locked="0"/>
    </xf>
    <xf numFmtId="0" fontId="17" fillId="7" borderId="10" xfId="0" applyFont="1" applyFill="1" applyBorder="1" applyAlignment="1" applyProtection="1">
      <alignment horizontal="center" vertical="center" wrapText="1"/>
      <protection locked="0"/>
    </xf>
    <xf numFmtId="165" fontId="19" fillId="8" borderId="12" xfId="0" applyNumberFormat="1" applyFont="1" applyFill="1" applyBorder="1" applyAlignment="1" applyProtection="1">
      <alignment horizontal="right" vertical="center" wrapText="1"/>
      <protection locked="0"/>
    </xf>
    <xf numFmtId="0" fontId="20" fillId="9" borderId="13" xfId="0" applyFont="1" applyFill="1" applyBorder="1" applyAlignment="1" applyProtection="1">
      <alignment horizontal="left" vertical="center" wrapText="1"/>
      <protection locked="0"/>
    </xf>
    <xf numFmtId="0" fontId="21" fillId="10" borderId="14" xfId="0" applyFont="1" applyFill="1" applyBorder="1" applyAlignment="1" applyProtection="1">
      <alignment horizontal="center" vertical="center" wrapText="1"/>
      <protection locked="0"/>
    </xf>
    <xf numFmtId="165" fontId="23" fillId="11" borderId="16" xfId="0" applyNumberFormat="1" applyFont="1" applyFill="1" applyBorder="1" applyAlignment="1" applyProtection="1">
      <alignment horizontal="right" vertical="center" wrapText="1"/>
      <protection locked="0"/>
    </xf>
    <xf numFmtId="37" fontId="24" fillId="12" borderId="17" xfId="0" applyNumberFormat="1" applyFont="1" applyFill="1" applyBorder="1" applyAlignment="1" applyProtection="1">
      <alignment horizontal="right" vertical="center" wrapText="1"/>
      <protection locked="0"/>
    </xf>
    <xf numFmtId="0" fontId="3" fillId="3" borderId="2" xfId="3" applyFont="1" applyFill="1" applyBorder="1" applyAlignment="1">
      <alignment vertical="center" wrapText="1"/>
    </xf>
    <xf numFmtId="0" fontId="5" fillId="4" borderId="4" xfId="4" applyFont="1" applyFill="1" applyBorder="1" applyAlignment="1">
      <alignment horizontal="left" vertical="center" wrapText="1"/>
    </xf>
    <xf numFmtId="165" fontId="5" fillId="12" borderId="17" xfId="0" applyNumberFormat="1" applyFont="1" applyFill="1" applyBorder="1" applyAlignment="1" applyProtection="1">
      <alignment horizontal="right" vertical="center" wrapText="1"/>
      <protection locked="0"/>
    </xf>
    <xf numFmtId="0" fontId="6" fillId="4" borderId="4" xfId="4" applyFont="1" applyFill="1" applyBorder="1" applyAlignment="1">
      <alignment horizontal="left" vertical="center" wrapText="1"/>
    </xf>
    <xf numFmtId="0" fontId="3" fillId="4" borderId="4" xfId="0" applyFont="1" applyFill="1" applyBorder="1" applyAlignment="1">
      <alignment horizontal="center" vertical="center"/>
    </xf>
    <xf numFmtId="0" fontId="5" fillId="4" borderId="4" xfId="0" applyFont="1" applyFill="1" applyBorder="1" applyAlignment="1">
      <alignment horizontal="left" vertical="center" wrapText="1"/>
    </xf>
    <xf numFmtId="49" fontId="5" fillId="4" borderId="4" xfId="0" applyNumberFormat="1" applyFont="1" applyFill="1" applyBorder="1" applyAlignment="1">
      <alignment horizontal="center" vertical="center"/>
    </xf>
    <xf numFmtId="0" fontId="7" fillId="4" borderId="4" xfId="0" applyFont="1" applyFill="1" applyBorder="1" applyAlignment="1">
      <alignment horizontal="center" vertical="center"/>
    </xf>
    <xf numFmtId="0" fontId="6" fillId="4" borderId="4" xfId="0" applyFont="1" applyFill="1" applyBorder="1" applyAlignment="1">
      <alignment horizontal="left" vertical="center" wrapText="1"/>
    </xf>
    <xf numFmtId="49" fontId="6" fillId="4" borderId="4" xfId="0" applyNumberFormat="1" applyFont="1" applyFill="1" applyBorder="1" applyAlignment="1">
      <alignment horizontal="center" vertical="center"/>
    </xf>
    <xf numFmtId="41" fontId="10" fillId="4" borderId="4" xfId="8" applyNumberFormat="1" applyFont="1" applyFill="1" applyBorder="1" applyAlignment="1" applyProtection="1">
      <alignment horizontal="right" vertical="center" wrapText="1"/>
      <protection locked="0"/>
    </xf>
    <xf numFmtId="165" fontId="6" fillId="12" borderId="17" xfId="0" applyNumberFormat="1" applyFont="1" applyFill="1" applyBorder="1" applyAlignment="1" applyProtection="1">
      <alignment horizontal="right" vertical="center" wrapText="1"/>
      <protection locked="0"/>
    </xf>
    <xf numFmtId="0" fontId="25" fillId="12" borderId="17" xfId="0" applyFont="1" applyFill="1" applyBorder="1" applyAlignment="1" applyProtection="1">
      <alignment horizontal="center" vertical="center" wrapText="1"/>
      <protection locked="0"/>
    </xf>
    <xf numFmtId="164" fontId="6" fillId="0" borderId="0" xfId="0" applyNumberFormat="1" applyFont="1"/>
    <xf numFmtId="49" fontId="3" fillId="0" borderId="0" xfId="3" applyNumberFormat="1" applyFont="1"/>
    <xf numFmtId="43" fontId="6" fillId="0" borderId="5" xfId="3" applyNumberFormat="1" applyFont="1" applyFill="1" applyBorder="1" applyAlignment="1" applyProtection="1">
      <alignment horizontal="right" vertical="center" wrapText="1"/>
      <protection locked="0"/>
    </xf>
    <xf numFmtId="0" fontId="3" fillId="0" borderId="4" xfId="0" applyFont="1" applyFill="1" applyBorder="1" applyAlignment="1">
      <alignment horizontal="center" vertical="center" wrapText="1"/>
    </xf>
    <xf numFmtId="10" fontId="22" fillId="0" borderId="15" xfId="0" applyNumberFormat="1" applyFont="1" applyFill="1" applyBorder="1" applyAlignment="1" applyProtection="1">
      <alignment horizontal="right" vertical="center" wrapText="1"/>
      <protection locked="0"/>
    </xf>
    <xf numFmtId="10" fontId="18" fillId="0" borderId="11" xfId="0" applyNumberFormat="1" applyFont="1" applyFill="1" applyBorder="1" applyAlignment="1" applyProtection="1">
      <alignment horizontal="right" vertical="center" wrapText="1"/>
      <protection locked="0"/>
    </xf>
    <xf numFmtId="167" fontId="18" fillId="0" borderId="11" xfId="1" applyNumberFormat="1" applyFont="1" applyFill="1" applyBorder="1" applyAlignment="1" applyProtection="1">
      <alignment horizontal="right" vertical="center" wrapText="1"/>
      <protection locked="0"/>
    </xf>
    <xf numFmtId="167" fontId="5" fillId="0" borderId="17" xfId="1" applyNumberFormat="1" applyFont="1" applyFill="1" applyBorder="1" applyAlignment="1" applyProtection="1">
      <alignment horizontal="right" vertical="center" wrapText="1"/>
      <protection locked="0"/>
    </xf>
    <xf numFmtId="167" fontId="22" fillId="0" borderId="15" xfId="1" applyNumberFormat="1" applyFont="1" applyFill="1" applyBorder="1" applyAlignment="1" applyProtection="1">
      <alignment horizontal="right" vertical="center" wrapText="1"/>
      <protection locked="0"/>
    </xf>
    <xf numFmtId="167" fontId="6" fillId="0" borderId="17" xfId="1" applyNumberFormat="1" applyFont="1" applyFill="1" applyBorder="1" applyAlignment="1" applyProtection="1">
      <alignment horizontal="right" vertical="center" wrapText="1"/>
      <protection locked="0"/>
    </xf>
    <xf numFmtId="49" fontId="12" fillId="0" borderId="0" xfId="0" applyNumberFormat="1" applyFont="1" applyFill="1" applyAlignment="1">
      <alignment horizontal="center" vertical="center" wrapText="1"/>
    </xf>
    <xf numFmtId="4" fontId="6" fillId="0" borderId="0" xfId="2" applyNumberFormat="1" applyFont="1" applyFill="1" applyProtection="1">
      <protection locked="0"/>
    </xf>
    <xf numFmtId="0" fontId="5" fillId="0" borderId="0" xfId="0" applyFont="1" applyAlignment="1">
      <alignment horizontal="center" vertical="justify"/>
    </xf>
    <xf numFmtId="0" fontId="6" fillId="0" borderId="0" xfId="0" applyFont="1" applyAlignment="1">
      <alignment horizontal="center" wrapText="1"/>
    </xf>
    <xf numFmtId="0" fontId="6" fillId="0" borderId="0" xfId="0" applyFont="1" applyAlignment="1">
      <alignment horizontal="left"/>
    </xf>
    <xf numFmtId="0" fontId="3" fillId="3" borderId="6" xfId="3" applyFont="1" applyFill="1" applyBorder="1" applyAlignment="1">
      <alignment horizontal="center" vertical="center" wrapText="1"/>
    </xf>
    <xf numFmtId="0" fontId="3" fillId="3" borderId="7" xfId="3" applyFont="1" applyFill="1" applyBorder="1" applyAlignment="1">
      <alignment horizontal="center" vertical="center" wrapText="1"/>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cellXfs>
  <cellStyles count="9">
    <cellStyle name="Comma" xfId="1" builtinId="3"/>
    <cellStyle name="Comma 2 2 2" xfId="8" xr:uid="{E2451D29-F14B-4038-8F0B-CA559E2C845C}"/>
    <cellStyle name="Comma 2 3" xfId="7" xr:uid="{00000000-0005-0000-0000-000001000000}"/>
    <cellStyle name="Comma 2 4" xfId="6" xr:uid="{00000000-0005-0000-0000-000002000000}"/>
    <cellStyle name="Currency [0] 2" xfId="4" xr:uid="{00000000-0005-0000-0000-000003000000}"/>
    <cellStyle name="Normal" xfId="0" builtinId="0"/>
    <cellStyle name="Normal 2 2" xfId="5" xr:uid="{00000000-0005-0000-0000-000005000000}"/>
    <cellStyle name="Normal 4 2" xfId="3" xr:uid="{00000000-0005-0000-0000-000006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zoomScale="115" zoomScaleNormal="115" workbookViewId="0">
      <selection activeCell="B1" sqref="B1"/>
    </sheetView>
  </sheetViews>
  <sheetFormatPr defaultColWidth="9.1796875" defaultRowHeight="12.5" x14ac:dyDescent="0.25"/>
  <cols>
    <col min="1" max="1" width="25.453125" style="33" customWidth="1"/>
    <col min="2" max="2" width="7.453125" style="33" customWidth="1"/>
    <col min="3" max="3" width="48.54296875" style="33" customWidth="1"/>
    <col min="4" max="4" width="36" style="33" customWidth="1"/>
    <col min="5" max="5" width="15" style="33" customWidth="1"/>
    <col min="6" max="16384" width="9.1796875" style="33"/>
  </cols>
  <sheetData>
    <row r="1" spans="1:5" ht="15" customHeight="1" x14ac:dyDescent="0.25">
      <c r="A1" s="34" t="s">
        <v>0</v>
      </c>
      <c r="B1" s="34" t="s">
        <v>442</v>
      </c>
      <c r="C1" s="34" t="s">
        <v>1</v>
      </c>
      <c r="D1" s="34" t="s">
        <v>1</v>
      </c>
      <c r="E1" s="34" t="s">
        <v>1</v>
      </c>
    </row>
    <row r="2" spans="1:5" ht="15" customHeight="1" x14ac:dyDescent="0.25">
      <c r="A2" s="34" t="s">
        <v>2</v>
      </c>
      <c r="B2" s="34" t="s">
        <v>443</v>
      </c>
      <c r="C2" s="34"/>
      <c r="D2" s="34"/>
      <c r="E2" s="34"/>
    </row>
    <row r="3" spans="1:5" ht="27" customHeight="1" x14ac:dyDescent="0.25">
      <c r="A3" s="34" t="s">
        <v>1</v>
      </c>
      <c r="B3" s="34" t="s">
        <v>1</v>
      </c>
      <c r="C3" s="35" t="s">
        <v>3</v>
      </c>
      <c r="D3" s="34"/>
      <c r="E3" s="34" t="s">
        <v>1</v>
      </c>
    </row>
    <row r="4" spans="1:5" ht="15" customHeight="1" x14ac:dyDescent="0.25">
      <c r="A4" s="34" t="s">
        <v>1</v>
      </c>
      <c r="B4" s="34" t="s">
        <v>1</v>
      </c>
      <c r="C4" s="34" t="s">
        <v>1</v>
      </c>
      <c r="D4" s="34" t="s">
        <v>1</v>
      </c>
      <c r="E4" s="34" t="s">
        <v>1</v>
      </c>
    </row>
    <row r="5" spans="1:5" ht="15" customHeight="1" x14ac:dyDescent="0.25">
      <c r="A5" s="34" t="s">
        <v>1</v>
      </c>
      <c r="B5" s="34" t="s">
        <v>1</v>
      </c>
      <c r="C5" s="36" t="s">
        <v>4</v>
      </c>
      <c r="D5" s="34">
        <v>2023</v>
      </c>
      <c r="E5" s="34" t="s">
        <v>1</v>
      </c>
    </row>
    <row r="6" spans="1:5" ht="15" customHeight="1" x14ac:dyDescent="0.25">
      <c r="A6" s="34" t="s">
        <v>1</v>
      </c>
      <c r="B6" s="34" t="s">
        <v>1</v>
      </c>
      <c r="C6" s="34" t="s">
        <v>1</v>
      </c>
      <c r="D6" s="34" t="s">
        <v>1</v>
      </c>
      <c r="E6" s="34" t="s">
        <v>1</v>
      </c>
    </row>
    <row r="7" spans="1:5" ht="15" customHeight="1" x14ac:dyDescent="0.25">
      <c r="A7" s="34" t="s">
        <v>1</v>
      </c>
      <c r="B7" s="34" t="s">
        <v>1</v>
      </c>
      <c r="C7" s="34" t="s">
        <v>1</v>
      </c>
      <c r="D7" s="34" t="s">
        <v>5</v>
      </c>
      <c r="E7" s="34" t="s">
        <v>1</v>
      </c>
    </row>
    <row r="8" spans="1:5" ht="15" customHeight="1" x14ac:dyDescent="0.25">
      <c r="A8" s="34" t="s">
        <v>1</v>
      </c>
      <c r="B8" s="37" t="s">
        <v>6</v>
      </c>
      <c r="C8" s="37" t="s">
        <v>7</v>
      </c>
      <c r="D8" s="37" t="s">
        <v>8</v>
      </c>
      <c r="E8" s="34" t="s">
        <v>1</v>
      </c>
    </row>
    <row r="9" spans="1:5" ht="15" customHeight="1" x14ac:dyDescent="0.25">
      <c r="A9" s="34" t="s">
        <v>1</v>
      </c>
      <c r="B9" s="38" t="s">
        <v>9</v>
      </c>
      <c r="C9" s="39" t="s">
        <v>10</v>
      </c>
      <c r="D9" s="39" t="s">
        <v>11</v>
      </c>
      <c r="E9" s="34" t="s">
        <v>1</v>
      </c>
    </row>
    <row r="10" spans="1:5" ht="15" customHeight="1" x14ac:dyDescent="0.25">
      <c r="A10" s="34" t="s">
        <v>1</v>
      </c>
      <c r="B10" s="38" t="s">
        <v>12</v>
      </c>
      <c r="C10" s="39" t="s">
        <v>13</v>
      </c>
      <c r="D10" s="39" t="s">
        <v>14</v>
      </c>
      <c r="E10" s="34" t="s">
        <v>1</v>
      </c>
    </row>
    <row r="11" spans="1:5" ht="15" customHeight="1" x14ac:dyDescent="0.25">
      <c r="A11" s="34" t="s">
        <v>1</v>
      </c>
      <c r="B11" s="38" t="s">
        <v>15</v>
      </c>
      <c r="C11" s="39" t="s">
        <v>16</v>
      </c>
      <c r="D11" s="39" t="s">
        <v>17</v>
      </c>
      <c r="E11" s="34" t="s">
        <v>1</v>
      </c>
    </row>
    <row r="12" spans="1:5" ht="15" customHeight="1" x14ac:dyDescent="0.25">
      <c r="A12" s="34" t="s">
        <v>1</v>
      </c>
      <c r="B12" s="38" t="s">
        <v>18</v>
      </c>
      <c r="C12" s="39" t="s">
        <v>19</v>
      </c>
      <c r="D12" s="39" t="s">
        <v>20</v>
      </c>
      <c r="E12" s="34" t="s">
        <v>1</v>
      </c>
    </row>
    <row r="13" spans="1:5" ht="15" customHeight="1" x14ac:dyDescent="0.25">
      <c r="A13" s="34" t="s">
        <v>1</v>
      </c>
      <c r="B13" s="38" t="s">
        <v>21</v>
      </c>
      <c r="C13" s="39" t="s">
        <v>22</v>
      </c>
      <c r="D13" s="39" t="s">
        <v>23</v>
      </c>
      <c r="E13" s="34" t="s">
        <v>1</v>
      </c>
    </row>
    <row r="14" spans="1:5" ht="15" customHeight="1" x14ac:dyDescent="0.25">
      <c r="A14" s="34" t="s">
        <v>1</v>
      </c>
      <c r="B14" s="34" t="s">
        <v>1</v>
      </c>
      <c r="C14" s="34" t="s">
        <v>1</v>
      </c>
      <c r="D14" s="34" t="s">
        <v>1</v>
      </c>
      <c r="E14" s="34" t="s">
        <v>1</v>
      </c>
    </row>
    <row r="15" spans="1:5" ht="15" customHeight="1" x14ac:dyDescent="0.25">
      <c r="A15" s="34" t="s">
        <v>1</v>
      </c>
      <c r="B15" s="34" t="s">
        <v>24</v>
      </c>
      <c r="C15" s="111" t="s">
        <v>25</v>
      </c>
      <c r="D15" s="111"/>
      <c r="E15" s="34" t="s">
        <v>1</v>
      </c>
    </row>
    <row r="16" spans="1:5" ht="15" customHeight="1" x14ac:dyDescent="0.25">
      <c r="A16" s="34" t="s">
        <v>1</v>
      </c>
      <c r="B16" s="40" t="s">
        <v>1</v>
      </c>
      <c r="C16" s="111"/>
      <c r="D16" s="111"/>
      <c r="E16" s="34"/>
    </row>
    <row r="17" spans="1:5" ht="15" customHeight="1" x14ac:dyDescent="0.25">
      <c r="A17" s="34" t="s">
        <v>1</v>
      </c>
      <c r="B17" s="34" t="s">
        <v>1</v>
      </c>
      <c r="C17" s="34" t="s">
        <v>1</v>
      </c>
      <c r="D17" s="34" t="s">
        <v>441</v>
      </c>
      <c r="E17" s="34" t="s">
        <v>1</v>
      </c>
    </row>
    <row r="18" spans="1:5" ht="15" customHeight="1" x14ac:dyDescent="0.25">
      <c r="A18" s="34" t="s">
        <v>1</v>
      </c>
      <c r="B18" s="34" t="s">
        <v>1</v>
      </c>
      <c r="C18" s="34" t="s">
        <v>1</v>
      </c>
      <c r="D18" s="34" t="s">
        <v>1</v>
      </c>
      <c r="E18" s="34" t="s">
        <v>1</v>
      </c>
    </row>
    <row r="19" spans="1:5" ht="15" customHeight="1" x14ac:dyDescent="0.25">
      <c r="A19" s="109"/>
      <c r="B19" s="109"/>
      <c r="C19" s="35" t="s">
        <v>26</v>
      </c>
      <c r="D19" s="109"/>
      <c r="E19" s="109"/>
    </row>
    <row r="20" spans="1:5" ht="15" customHeight="1" x14ac:dyDescent="0.25">
      <c r="A20" s="109"/>
      <c r="B20" s="109"/>
      <c r="C20" s="35"/>
      <c r="D20" s="109"/>
      <c r="E20" s="109"/>
    </row>
    <row r="21" spans="1:5" ht="15" customHeight="1" x14ac:dyDescent="0.25">
      <c r="A21" s="41"/>
      <c r="B21" s="41"/>
      <c r="C21" s="41" t="s">
        <v>28</v>
      </c>
      <c r="D21" s="41" t="s">
        <v>28</v>
      </c>
      <c r="E21" s="41" t="s">
        <v>27</v>
      </c>
    </row>
    <row r="22" spans="1:5" ht="15" customHeight="1" x14ac:dyDescent="0.25">
      <c r="A22" s="35"/>
      <c r="B22" s="35"/>
      <c r="C22" s="35" t="s">
        <v>1</v>
      </c>
      <c r="D22" s="35" t="s">
        <v>1</v>
      </c>
      <c r="E22" s="35" t="s">
        <v>1</v>
      </c>
    </row>
    <row r="27" spans="1:5" x14ac:dyDescent="0.25">
      <c r="A27" s="110"/>
      <c r="B27" s="110"/>
      <c r="C27"/>
      <c r="D27"/>
      <c r="E27"/>
    </row>
    <row r="28" spans="1:5" x14ac:dyDescent="0.25">
      <c r="A28" s="110"/>
      <c r="B28" s="110"/>
      <c r="C28"/>
      <c r="D28"/>
      <c r="E28"/>
    </row>
  </sheetData>
  <mergeCells count="7">
    <mergeCell ref="E19:E20"/>
    <mergeCell ref="A27:B27"/>
    <mergeCell ref="A28:B28"/>
    <mergeCell ref="C15:D15"/>
    <mergeCell ref="C16:D16"/>
    <mergeCell ref="A19:B20"/>
    <mergeCell ref="D19:D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K36"/>
  <sheetViews>
    <sheetView tabSelected="1" topLeftCell="A28" workbookViewId="0">
      <selection activeCell="D27" sqref="D27"/>
    </sheetView>
  </sheetViews>
  <sheetFormatPr defaultColWidth="8.7265625" defaultRowHeight="12.5" x14ac:dyDescent="0.25"/>
  <cols>
    <col min="1" max="1" width="40.26953125" style="8" customWidth="1"/>
    <col min="2" max="2" width="8.7265625" style="8"/>
    <col min="3" max="3" width="12.54296875" style="8" customWidth="1"/>
    <col min="4" max="5" width="27.7265625" style="8" customWidth="1"/>
    <col min="6" max="6" width="8.7265625" style="42"/>
    <col min="7" max="8" width="14.90625" style="42" bestFit="1" customWidth="1"/>
    <col min="9" max="16384" width="8.7265625" style="42"/>
  </cols>
  <sheetData>
    <row r="1" spans="1:11" ht="51" customHeight="1" x14ac:dyDescent="0.25">
      <c r="A1" s="84" t="s">
        <v>180</v>
      </c>
      <c r="B1" s="84" t="s">
        <v>181</v>
      </c>
      <c r="C1" s="84" t="s">
        <v>182</v>
      </c>
      <c r="D1" s="84" t="s">
        <v>429</v>
      </c>
      <c r="E1" s="84" t="s">
        <v>428</v>
      </c>
    </row>
    <row r="2" spans="1:11" s="43" customFormat="1" ht="37.5" x14ac:dyDescent="0.25">
      <c r="A2" s="85" t="s">
        <v>183</v>
      </c>
      <c r="B2" s="1" t="s">
        <v>34</v>
      </c>
      <c r="C2" s="2"/>
      <c r="D2" s="86">
        <v>35070854631</v>
      </c>
      <c r="E2" s="86">
        <v>-27360945459</v>
      </c>
      <c r="G2" s="98"/>
    </row>
    <row r="3" spans="1:11" ht="25" x14ac:dyDescent="0.25">
      <c r="A3" s="87" t="s">
        <v>184</v>
      </c>
      <c r="B3" s="4" t="s">
        <v>35</v>
      </c>
      <c r="C3" s="5"/>
      <c r="D3" s="6">
        <v>2420679400</v>
      </c>
      <c r="E3" s="6">
        <v>1805991935</v>
      </c>
      <c r="G3" s="98"/>
      <c r="H3" s="43"/>
      <c r="I3" s="43"/>
      <c r="J3" s="43"/>
      <c r="K3" s="43"/>
    </row>
    <row r="4" spans="1:11" ht="25" x14ac:dyDescent="0.25">
      <c r="A4" s="87" t="s">
        <v>185</v>
      </c>
      <c r="B4" s="4" t="s">
        <v>36</v>
      </c>
      <c r="C4" s="5"/>
      <c r="D4" s="6">
        <v>5997412581</v>
      </c>
      <c r="E4" s="6">
        <v>5142032096</v>
      </c>
      <c r="G4" s="98"/>
      <c r="H4" s="43"/>
      <c r="I4" s="43"/>
      <c r="J4" s="43"/>
      <c r="K4" s="43"/>
    </row>
    <row r="5" spans="1:11" ht="37.5" x14ac:dyDescent="0.25">
      <c r="A5" s="5" t="s">
        <v>186</v>
      </c>
      <c r="B5" s="4" t="s">
        <v>37</v>
      </c>
      <c r="C5" s="5"/>
      <c r="D5" s="6">
        <v>2168631087</v>
      </c>
      <c r="E5" s="6">
        <v>2200640941</v>
      </c>
      <c r="G5" s="98"/>
      <c r="H5" s="43"/>
      <c r="I5" s="43"/>
      <c r="J5" s="43"/>
      <c r="K5" s="43"/>
    </row>
    <row r="6" spans="1:11" ht="50" x14ac:dyDescent="0.25">
      <c r="A6" s="5" t="s">
        <v>187</v>
      </c>
      <c r="B6" s="4" t="s">
        <v>38</v>
      </c>
      <c r="C6" s="5"/>
      <c r="D6" s="6">
        <v>24484131563</v>
      </c>
      <c r="E6" s="6">
        <v>-36509610431</v>
      </c>
      <c r="G6" s="98"/>
      <c r="H6" s="43"/>
      <c r="I6" s="43"/>
      <c r="J6" s="43"/>
      <c r="K6" s="43"/>
    </row>
    <row r="7" spans="1:11" ht="25" x14ac:dyDescent="0.25">
      <c r="A7" s="87" t="s">
        <v>188</v>
      </c>
      <c r="B7" s="4" t="s">
        <v>39</v>
      </c>
      <c r="C7" s="5"/>
      <c r="D7" s="6">
        <v>0</v>
      </c>
      <c r="E7" s="6">
        <v>0</v>
      </c>
      <c r="G7" s="98"/>
      <c r="H7" s="43"/>
      <c r="I7" s="43"/>
      <c r="J7" s="43"/>
      <c r="K7" s="43"/>
    </row>
    <row r="8" spans="1:11" ht="50" x14ac:dyDescent="0.25">
      <c r="A8" s="5" t="s">
        <v>189</v>
      </c>
      <c r="B8" s="4" t="s">
        <v>40</v>
      </c>
      <c r="C8" s="5"/>
      <c r="D8" s="6">
        <v>0</v>
      </c>
      <c r="E8" s="6">
        <v>0</v>
      </c>
      <c r="G8" s="98"/>
      <c r="H8" s="43"/>
      <c r="I8" s="43"/>
      <c r="J8" s="43"/>
      <c r="K8" s="43"/>
    </row>
    <row r="9" spans="1:11" ht="25" x14ac:dyDescent="0.25">
      <c r="A9" s="87" t="s">
        <v>190</v>
      </c>
      <c r="B9" s="4" t="s">
        <v>41</v>
      </c>
      <c r="C9" s="5"/>
      <c r="D9" s="6">
        <v>0</v>
      </c>
      <c r="E9" s="6">
        <v>0</v>
      </c>
      <c r="G9" s="98"/>
      <c r="H9" s="43"/>
      <c r="I9" s="43"/>
      <c r="J9" s="43"/>
      <c r="K9" s="43"/>
    </row>
    <row r="10" spans="1:11" ht="75" x14ac:dyDescent="0.25">
      <c r="A10" s="5" t="s">
        <v>191</v>
      </c>
      <c r="B10" s="4" t="s">
        <v>42</v>
      </c>
      <c r="C10" s="5"/>
      <c r="D10" s="6">
        <v>0</v>
      </c>
      <c r="E10" s="6">
        <v>0</v>
      </c>
      <c r="G10" s="98"/>
      <c r="H10" s="43"/>
      <c r="I10" s="43"/>
      <c r="J10" s="43"/>
      <c r="K10" s="43"/>
    </row>
    <row r="11" spans="1:11" s="43" customFormat="1" ht="25" x14ac:dyDescent="0.25">
      <c r="A11" s="85" t="s">
        <v>192</v>
      </c>
      <c r="B11" s="1" t="s">
        <v>43</v>
      </c>
      <c r="C11" s="2"/>
      <c r="D11" s="86">
        <v>416911821</v>
      </c>
      <c r="E11" s="86">
        <v>368854860</v>
      </c>
      <c r="G11" s="98"/>
    </row>
    <row r="12" spans="1:11" ht="37.5" x14ac:dyDescent="0.25">
      <c r="A12" s="5" t="s">
        <v>193</v>
      </c>
      <c r="B12" s="4" t="s">
        <v>44</v>
      </c>
      <c r="C12" s="5"/>
      <c r="D12" s="6">
        <v>416911821</v>
      </c>
      <c r="E12" s="6">
        <v>368854860</v>
      </c>
      <c r="G12" s="98"/>
      <c r="H12" s="43"/>
      <c r="I12" s="43"/>
      <c r="J12" s="43"/>
      <c r="K12" s="43"/>
    </row>
    <row r="13" spans="1:11" ht="37.5" x14ac:dyDescent="0.25">
      <c r="A13" s="5" t="s">
        <v>194</v>
      </c>
      <c r="B13" s="4" t="s">
        <v>45</v>
      </c>
      <c r="C13" s="5"/>
      <c r="D13" s="6">
        <v>0</v>
      </c>
      <c r="E13" s="6">
        <v>0</v>
      </c>
      <c r="G13" s="98"/>
      <c r="H13" s="43"/>
      <c r="I13" s="43"/>
      <c r="J13" s="43"/>
      <c r="K13" s="43"/>
    </row>
    <row r="14" spans="1:11" ht="25" x14ac:dyDescent="0.25">
      <c r="A14" s="5" t="s">
        <v>195</v>
      </c>
      <c r="B14" s="4" t="s">
        <v>46</v>
      </c>
      <c r="C14" s="5"/>
      <c r="D14" s="6">
        <v>0</v>
      </c>
      <c r="E14" s="6">
        <v>0</v>
      </c>
      <c r="G14" s="98"/>
      <c r="H14" s="43"/>
      <c r="I14" s="43"/>
      <c r="J14" s="43"/>
      <c r="K14" s="43"/>
    </row>
    <row r="15" spans="1:11" ht="62.5" x14ac:dyDescent="0.25">
      <c r="A15" s="5" t="s">
        <v>196</v>
      </c>
      <c r="B15" s="4" t="s">
        <v>47</v>
      </c>
      <c r="C15" s="5"/>
      <c r="D15" s="6">
        <v>0</v>
      </c>
      <c r="E15" s="6">
        <v>0</v>
      </c>
      <c r="G15" s="98"/>
      <c r="H15" s="43"/>
      <c r="I15" s="43"/>
      <c r="J15" s="43"/>
      <c r="K15" s="43"/>
    </row>
    <row r="16" spans="1:11" ht="25" x14ac:dyDescent="0.25">
      <c r="A16" s="87" t="s">
        <v>197</v>
      </c>
      <c r="B16" s="4" t="s">
        <v>48</v>
      </c>
      <c r="C16" s="5"/>
      <c r="D16" s="6">
        <v>0</v>
      </c>
      <c r="E16" s="6">
        <v>0</v>
      </c>
      <c r="G16" s="98"/>
      <c r="H16" s="43"/>
      <c r="I16" s="43"/>
      <c r="J16" s="43"/>
      <c r="K16" s="43"/>
    </row>
    <row r="17" spans="1:11" s="43" customFormat="1" ht="25" x14ac:dyDescent="0.25">
      <c r="A17" s="85" t="s">
        <v>198</v>
      </c>
      <c r="B17" s="1" t="s">
        <v>49</v>
      </c>
      <c r="C17" s="2"/>
      <c r="D17" s="3">
        <v>4414058662</v>
      </c>
      <c r="E17" s="3">
        <v>4257404112</v>
      </c>
      <c r="G17" s="98"/>
    </row>
    <row r="18" spans="1:11" ht="25" x14ac:dyDescent="0.25">
      <c r="A18" s="5" t="s">
        <v>199</v>
      </c>
      <c r="B18" s="4" t="s">
        <v>50</v>
      </c>
      <c r="C18" s="5"/>
      <c r="D18" s="6">
        <v>2998287408</v>
      </c>
      <c r="E18" s="6">
        <v>3058372277</v>
      </c>
      <c r="G18" s="98"/>
      <c r="H18" s="43"/>
      <c r="I18" s="43"/>
      <c r="J18" s="43"/>
      <c r="K18" s="43"/>
    </row>
    <row r="19" spans="1:11" ht="25" x14ac:dyDescent="0.25">
      <c r="A19" s="5" t="s">
        <v>200</v>
      </c>
      <c r="B19" s="4" t="s">
        <v>51</v>
      </c>
      <c r="C19" s="5"/>
      <c r="D19" s="6">
        <v>256752931</v>
      </c>
      <c r="E19" s="6">
        <v>228521601</v>
      </c>
      <c r="G19" s="98"/>
      <c r="H19" s="43"/>
      <c r="I19" s="43"/>
      <c r="J19" s="43"/>
      <c r="K19" s="43"/>
    </row>
    <row r="20" spans="1:11" ht="25" x14ac:dyDescent="0.25">
      <c r="A20" s="5" t="s">
        <v>201</v>
      </c>
      <c r="B20" s="4" t="s">
        <v>52</v>
      </c>
      <c r="C20" s="5"/>
      <c r="D20" s="6">
        <v>136887902</v>
      </c>
      <c r="E20" s="6">
        <v>89322062</v>
      </c>
      <c r="G20" s="98"/>
      <c r="H20" s="43"/>
      <c r="I20" s="43"/>
      <c r="J20" s="43"/>
      <c r="K20" s="43"/>
    </row>
    <row r="21" spans="1:11" ht="25" x14ac:dyDescent="0.25">
      <c r="A21" s="5" t="s">
        <v>202</v>
      </c>
      <c r="B21" s="4" t="s">
        <v>53</v>
      </c>
      <c r="C21" s="5"/>
      <c r="D21" s="6">
        <v>265383853</v>
      </c>
      <c r="E21" s="6">
        <v>172813610</v>
      </c>
      <c r="G21" s="98"/>
      <c r="H21" s="43"/>
      <c r="I21" s="43"/>
      <c r="J21" s="43"/>
      <c r="K21" s="43"/>
    </row>
    <row r="22" spans="1:11" ht="25" x14ac:dyDescent="0.25">
      <c r="A22" s="5" t="s">
        <v>203</v>
      </c>
      <c r="B22" s="4" t="s">
        <v>54</v>
      </c>
      <c r="C22" s="5"/>
      <c r="D22" s="6">
        <v>253481354</v>
      </c>
      <c r="E22" s="6">
        <v>246331806</v>
      </c>
      <c r="G22" s="98"/>
      <c r="H22" s="43"/>
      <c r="I22" s="43"/>
      <c r="J22" s="43"/>
      <c r="K22" s="43"/>
    </row>
    <row r="23" spans="1:11" ht="37.5" x14ac:dyDescent="0.25">
      <c r="A23" s="5" t="s">
        <v>204</v>
      </c>
      <c r="B23" s="4" t="s">
        <v>55</v>
      </c>
      <c r="C23" s="5"/>
      <c r="D23" s="6">
        <v>0</v>
      </c>
      <c r="E23" s="6">
        <v>0</v>
      </c>
      <c r="G23" s="98"/>
      <c r="H23" s="43"/>
      <c r="I23" s="43"/>
      <c r="J23" s="43"/>
      <c r="K23" s="43"/>
    </row>
    <row r="24" spans="1:11" ht="25" x14ac:dyDescent="0.25">
      <c r="A24" s="5" t="s">
        <v>205</v>
      </c>
      <c r="B24" s="4" t="s">
        <v>56</v>
      </c>
      <c r="C24" s="5"/>
      <c r="D24" s="6">
        <v>16884037</v>
      </c>
      <c r="E24" s="6">
        <v>-14105044</v>
      </c>
      <c r="G24" s="98"/>
      <c r="H24" s="43"/>
      <c r="I24" s="43"/>
      <c r="J24" s="43"/>
      <c r="K24" s="43"/>
    </row>
    <row r="25" spans="1:11" ht="25" x14ac:dyDescent="0.25">
      <c r="A25" s="87" t="s">
        <v>206</v>
      </c>
      <c r="B25" s="4" t="s">
        <v>57</v>
      </c>
      <c r="C25" s="5"/>
      <c r="D25" s="6">
        <v>174906361</v>
      </c>
      <c r="E25" s="6">
        <v>176000000</v>
      </c>
      <c r="G25" s="98"/>
      <c r="H25" s="43"/>
      <c r="I25" s="43"/>
      <c r="J25" s="43"/>
      <c r="K25" s="43"/>
    </row>
    <row r="26" spans="1:11" ht="25" x14ac:dyDescent="0.25">
      <c r="A26" s="5" t="s">
        <v>207</v>
      </c>
      <c r="B26" s="4" t="s">
        <v>58</v>
      </c>
      <c r="C26" s="5"/>
      <c r="D26" s="6">
        <v>0</v>
      </c>
      <c r="E26" s="6">
        <v>0</v>
      </c>
      <c r="G26" s="98"/>
      <c r="H26" s="43"/>
      <c r="I26" s="43"/>
      <c r="J26" s="43"/>
      <c r="K26" s="43"/>
    </row>
    <row r="27" spans="1:11" ht="25" x14ac:dyDescent="0.25">
      <c r="A27" s="87" t="s">
        <v>208</v>
      </c>
      <c r="B27" s="4" t="s">
        <v>59</v>
      </c>
      <c r="C27" s="5"/>
      <c r="D27" s="6">
        <v>311474816</v>
      </c>
      <c r="E27" s="6">
        <v>300147800</v>
      </c>
      <c r="G27" s="98"/>
      <c r="H27" s="43"/>
      <c r="I27" s="43"/>
      <c r="J27" s="43"/>
      <c r="K27" s="43"/>
    </row>
    <row r="28" spans="1:11" s="43" customFormat="1" ht="37.5" x14ac:dyDescent="0.25">
      <c r="A28" s="2" t="s">
        <v>209</v>
      </c>
      <c r="B28" s="1" t="s">
        <v>60</v>
      </c>
      <c r="C28" s="2"/>
      <c r="D28" s="86">
        <v>30239884148</v>
      </c>
      <c r="E28" s="86">
        <v>-31987204431</v>
      </c>
      <c r="G28" s="98"/>
    </row>
    <row r="29" spans="1:11" s="43" customFormat="1" ht="25" x14ac:dyDescent="0.25">
      <c r="A29" s="2" t="s">
        <v>210</v>
      </c>
      <c r="B29" s="1" t="s">
        <v>61</v>
      </c>
      <c r="C29" s="2"/>
      <c r="D29" s="86">
        <v>0</v>
      </c>
      <c r="E29" s="86">
        <v>0</v>
      </c>
      <c r="G29" s="98"/>
    </row>
    <row r="30" spans="1:11" ht="25" x14ac:dyDescent="0.25">
      <c r="A30" s="87" t="s">
        <v>211</v>
      </c>
      <c r="B30" s="4" t="s">
        <v>62</v>
      </c>
      <c r="C30" s="5"/>
      <c r="D30" s="6">
        <v>0</v>
      </c>
      <c r="E30" s="6">
        <v>0</v>
      </c>
      <c r="G30" s="98"/>
      <c r="H30" s="43"/>
      <c r="I30" s="43"/>
      <c r="J30" s="43"/>
      <c r="K30" s="43"/>
    </row>
    <row r="31" spans="1:11" ht="25" x14ac:dyDescent="0.25">
      <c r="A31" s="87" t="s">
        <v>212</v>
      </c>
      <c r="B31" s="4" t="s">
        <v>63</v>
      </c>
      <c r="C31" s="5"/>
      <c r="D31" s="6">
        <v>0</v>
      </c>
      <c r="E31" s="6">
        <v>0</v>
      </c>
      <c r="G31" s="98"/>
      <c r="H31" s="43"/>
      <c r="I31" s="43"/>
      <c r="J31" s="43"/>
      <c r="K31" s="43"/>
    </row>
    <row r="32" spans="1:11" s="43" customFormat="1" ht="50" x14ac:dyDescent="0.25">
      <c r="A32" s="2" t="s">
        <v>213</v>
      </c>
      <c r="B32" s="1" t="s">
        <v>64</v>
      </c>
      <c r="C32" s="2"/>
      <c r="D32" s="86">
        <v>30239884148</v>
      </c>
      <c r="E32" s="86">
        <v>-31987204431</v>
      </c>
      <c r="G32" s="98"/>
    </row>
    <row r="33" spans="1:11" ht="25" x14ac:dyDescent="0.25">
      <c r="A33" s="5" t="s">
        <v>214</v>
      </c>
      <c r="B33" s="4" t="s">
        <v>65</v>
      </c>
      <c r="C33" s="5"/>
      <c r="D33" s="6">
        <v>5755752585</v>
      </c>
      <c r="E33" s="6">
        <v>4522406000</v>
      </c>
      <c r="G33" s="98"/>
      <c r="H33" s="43"/>
      <c r="I33" s="43"/>
      <c r="J33" s="43"/>
      <c r="K33" s="43"/>
    </row>
    <row r="34" spans="1:11" ht="25" x14ac:dyDescent="0.25">
      <c r="A34" s="5" t="s">
        <v>215</v>
      </c>
      <c r="B34" s="4" t="s">
        <v>66</v>
      </c>
      <c r="C34" s="5"/>
      <c r="D34" s="6">
        <v>24484131563</v>
      </c>
      <c r="E34" s="6">
        <v>-36509610431</v>
      </c>
      <c r="G34" s="98"/>
      <c r="H34" s="43"/>
      <c r="I34" s="43"/>
      <c r="J34" s="43"/>
      <c r="K34" s="43"/>
    </row>
    <row r="35" spans="1:11" s="43" customFormat="1" ht="25" x14ac:dyDescent="0.25">
      <c r="A35" s="2" t="s">
        <v>216</v>
      </c>
      <c r="B35" s="1" t="s">
        <v>67</v>
      </c>
      <c r="C35" s="2"/>
      <c r="D35" s="86">
        <v>0</v>
      </c>
      <c r="E35" s="86">
        <v>0</v>
      </c>
      <c r="G35" s="98"/>
    </row>
    <row r="36" spans="1:11" s="43" customFormat="1" ht="50" x14ac:dyDescent="0.25">
      <c r="A36" s="2" t="s">
        <v>217</v>
      </c>
      <c r="B36" s="1" t="s">
        <v>68</v>
      </c>
      <c r="C36" s="2"/>
      <c r="D36" s="86">
        <v>30239884148</v>
      </c>
      <c r="E36" s="86">
        <v>-31987204431</v>
      </c>
      <c r="G36" s="98"/>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J106"/>
  <sheetViews>
    <sheetView topLeftCell="A37" zoomScale="81" zoomScaleNormal="81" workbookViewId="0">
      <selection activeCell="D37" sqref="D37"/>
    </sheetView>
  </sheetViews>
  <sheetFormatPr defaultColWidth="8.7265625" defaultRowHeight="12.5" x14ac:dyDescent="0.25"/>
  <cols>
    <col min="1" max="1" width="45.453125" style="23" customWidth="1"/>
    <col min="2" max="2" width="10.54296875" style="23" customWidth="1"/>
    <col min="3" max="3" width="8.7265625" style="23"/>
    <col min="4" max="5" width="22.26953125" style="23" customWidth="1"/>
    <col min="6" max="6" width="8.7265625" style="44"/>
    <col min="7" max="8" width="11.08984375" style="42" bestFit="1" customWidth="1"/>
    <col min="9" max="16384" width="8.7265625" style="42"/>
  </cols>
  <sheetData>
    <row r="1" spans="1:10" s="44" customFormat="1" ht="46.9" customHeight="1" x14ac:dyDescent="0.25">
      <c r="A1" s="9" t="s">
        <v>180</v>
      </c>
      <c r="B1" s="9" t="s">
        <v>181</v>
      </c>
      <c r="C1" s="9" t="s">
        <v>182</v>
      </c>
      <c r="D1" s="9" t="s">
        <v>430</v>
      </c>
      <c r="E1" s="9" t="s">
        <v>431</v>
      </c>
    </row>
    <row r="2" spans="1:10" ht="25" x14ac:dyDescent="0.25">
      <c r="A2" s="10" t="s">
        <v>218</v>
      </c>
      <c r="B2" s="11" t="s">
        <v>69</v>
      </c>
      <c r="C2" s="12"/>
      <c r="D2" s="12"/>
      <c r="E2" s="12"/>
    </row>
    <row r="3" spans="1:10" ht="25" x14ac:dyDescent="0.25">
      <c r="A3" s="13" t="s">
        <v>219</v>
      </c>
      <c r="B3" s="14" t="s">
        <v>70</v>
      </c>
      <c r="C3" s="15"/>
      <c r="D3" s="16">
        <v>43828036410</v>
      </c>
      <c r="E3" s="16">
        <v>15234110677</v>
      </c>
    </row>
    <row r="4" spans="1:10" ht="25" x14ac:dyDescent="0.25">
      <c r="A4" s="13" t="s">
        <v>220</v>
      </c>
      <c r="B4" s="14" t="s">
        <v>71</v>
      </c>
      <c r="C4" s="15"/>
      <c r="D4" s="16">
        <v>16049877985</v>
      </c>
      <c r="E4" s="16">
        <v>15234110677</v>
      </c>
    </row>
    <row r="5" spans="1:10" s="46" customFormat="1" ht="25" x14ac:dyDescent="0.25">
      <c r="A5" s="17" t="s">
        <v>221</v>
      </c>
      <c r="B5" s="18" t="s">
        <v>72</v>
      </c>
      <c r="C5" s="15"/>
      <c r="D5" s="16">
        <v>27778158425</v>
      </c>
      <c r="E5" s="16">
        <v>0</v>
      </c>
      <c r="F5" s="45"/>
      <c r="G5" s="42"/>
      <c r="H5" s="42"/>
      <c r="I5" s="42"/>
      <c r="J5" s="42"/>
    </row>
    <row r="6" spans="1:10" s="46" customFormat="1" ht="25" x14ac:dyDescent="0.25">
      <c r="A6" s="17" t="s">
        <v>222</v>
      </c>
      <c r="B6" s="18" t="s">
        <v>73</v>
      </c>
      <c r="C6" s="15"/>
      <c r="D6" s="16">
        <v>173840045294</v>
      </c>
      <c r="E6" s="16">
        <v>169694646008</v>
      </c>
      <c r="F6" s="45"/>
      <c r="G6" s="42"/>
      <c r="H6" s="42"/>
      <c r="I6" s="42"/>
      <c r="J6" s="42"/>
    </row>
    <row r="7" spans="1:10" s="46" customFormat="1" ht="25" x14ac:dyDescent="0.25">
      <c r="A7" s="17" t="s">
        <v>223</v>
      </c>
      <c r="B7" s="18" t="s">
        <v>74</v>
      </c>
      <c r="C7" s="15"/>
      <c r="D7" s="16">
        <v>173840045294</v>
      </c>
      <c r="E7" s="16">
        <v>169694646008</v>
      </c>
      <c r="F7" s="45"/>
      <c r="G7" s="42"/>
      <c r="H7" s="42"/>
      <c r="I7" s="42"/>
      <c r="J7" s="42"/>
    </row>
    <row r="8" spans="1:10" ht="25" x14ac:dyDescent="0.25">
      <c r="A8" s="17" t="s">
        <v>224</v>
      </c>
      <c r="B8" s="18" t="s">
        <v>75</v>
      </c>
      <c r="C8" s="15"/>
      <c r="D8" s="16">
        <v>0</v>
      </c>
      <c r="E8" s="16">
        <v>0</v>
      </c>
    </row>
    <row r="9" spans="1:10" ht="25" x14ac:dyDescent="0.25">
      <c r="A9" s="13" t="s">
        <v>225</v>
      </c>
      <c r="B9" s="14" t="s">
        <v>76</v>
      </c>
      <c r="C9" s="15"/>
      <c r="D9" s="16">
        <v>917408283</v>
      </c>
      <c r="E9" s="16">
        <v>1636369149</v>
      </c>
    </row>
    <row r="10" spans="1:10" ht="25" x14ac:dyDescent="0.25">
      <c r="A10" s="13" t="s">
        <v>226</v>
      </c>
      <c r="B10" s="14" t="s">
        <v>77</v>
      </c>
      <c r="C10" s="15"/>
      <c r="D10" s="16">
        <v>0</v>
      </c>
      <c r="E10" s="16">
        <v>0</v>
      </c>
    </row>
    <row r="11" spans="1:10" ht="37.5" x14ac:dyDescent="0.25">
      <c r="A11" s="13" t="s">
        <v>227</v>
      </c>
      <c r="B11" s="14" t="s">
        <v>78</v>
      </c>
      <c r="C11" s="15"/>
      <c r="D11" s="16">
        <v>0</v>
      </c>
      <c r="E11" s="16">
        <v>0</v>
      </c>
    </row>
    <row r="12" spans="1:10" ht="37.5" x14ac:dyDescent="0.25">
      <c r="A12" s="75" t="s">
        <v>228</v>
      </c>
      <c r="B12" s="18" t="s">
        <v>79</v>
      </c>
      <c r="C12" s="15"/>
      <c r="D12" s="16">
        <v>917408283</v>
      </c>
      <c r="E12" s="16">
        <v>1636369149</v>
      </c>
    </row>
    <row r="13" spans="1:10" ht="37.5" x14ac:dyDescent="0.25">
      <c r="A13" s="75" t="s">
        <v>229</v>
      </c>
      <c r="B13" s="18" t="s">
        <v>80</v>
      </c>
      <c r="C13" s="15"/>
      <c r="D13" s="16">
        <v>0</v>
      </c>
      <c r="E13" s="16">
        <v>0</v>
      </c>
    </row>
    <row r="14" spans="1:10" ht="50" x14ac:dyDescent="0.25">
      <c r="A14" s="17" t="s">
        <v>230</v>
      </c>
      <c r="B14" s="18" t="s">
        <v>81</v>
      </c>
      <c r="C14" s="15"/>
      <c r="D14" s="16">
        <v>0</v>
      </c>
      <c r="E14" s="16">
        <v>0</v>
      </c>
    </row>
    <row r="15" spans="1:10" ht="37.5" x14ac:dyDescent="0.25">
      <c r="A15" s="17" t="s">
        <v>231</v>
      </c>
      <c r="B15" s="18" t="s">
        <v>82</v>
      </c>
      <c r="C15" s="15"/>
      <c r="D15" s="16">
        <v>917408283</v>
      </c>
      <c r="E15" s="16">
        <v>1636369149</v>
      </c>
    </row>
    <row r="16" spans="1:10" ht="25" x14ac:dyDescent="0.25">
      <c r="A16" s="17" t="s">
        <v>232</v>
      </c>
      <c r="B16" s="18" t="s">
        <v>83</v>
      </c>
      <c r="C16" s="15"/>
      <c r="D16" s="16">
        <v>0</v>
      </c>
      <c r="E16" s="16">
        <v>0</v>
      </c>
    </row>
    <row r="17" spans="1:10" ht="25" x14ac:dyDescent="0.25">
      <c r="A17" s="17" t="s">
        <v>233</v>
      </c>
      <c r="B17" s="18" t="s">
        <v>84</v>
      </c>
      <c r="C17" s="15"/>
      <c r="D17" s="16">
        <v>0</v>
      </c>
      <c r="E17" s="16">
        <v>0</v>
      </c>
    </row>
    <row r="18" spans="1:10" s="44" customFormat="1" ht="25" x14ac:dyDescent="0.25">
      <c r="A18" s="17" t="s">
        <v>234</v>
      </c>
      <c r="B18" s="18" t="s">
        <v>85</v>
      </c>
      <c r="C18" s="15"/>
      <c r="D18" s="16">
        <v>218585489987</v>
      </c>
      <c r="E18" s="16">
        <v>186565125834</v>
      </c>
      <c r="G18" s="42"/>
      <c r="H18" s="42"/>
      <c r="I18" s="42"/>
      <c r="J18" s="42"/>
    </row>
    <row r="19" spans="1:10" s="44" customFormat="1" ht="25" x14ac:dyDescent="0.25">
      <c r="A19" s="17" t="s">
        <v>235</v>
      </c>
      <c r="B19" s="18" t="s">
        <v>86</v>
      </c>
      <c r="C19" s="15"/>
      <c r="D19" s="16"/>
      <c r="E19" s="16"/>
      <c r="G19" s="42"/>
      <c r="H19" s="42"/>
      <c r="I19" s="42"/>
      <c r="J19" s="42"/>
    </row>
    <row r="20" spans="1:10" s="44" customFormat="1" ht="25" x14ac:dyDescent="0.25">
      <c r="A20" s="17" t="s">
        <v>236</v>
      </c>
      <c r="B20" s="18" t="s">
        <v>87</v>
      </c>
      <c r="C20" s="15"/>
      <c r="D20" s="16">
        <v>0</v>
      </c>
      <c r="E20" s="16">
        <v>0</v>
      </c>
      <c r="G20" s="42"/>
      <c r="H20" s="42"/>
      <c r="I20" s="42"/>
      <c r="J20" s="42"/>
    </row>
    <row r="21" spans="1:10" s="44" customFormat="1" ht="25" x14ac:dyDescent="0.25">
      <c r="A21" s="17" t="s">
        <v>237</v>
      </c>
      <c r="B21" s="18" t="s">
        <v>88</v>
      </c>
      <c r="C21" s="15"/>
      <c r="D21" s="16">
        <v>3837287311</v>
      </c>
      <c r="E21" s="16">
        <v>0</v>
      </c>
      <c r="G21" s="42"/>
      <c r="H21" s="42"/>
      <c r="I21" s="42"/>
      <c r="J21" s="42"/>
    </row>
    <row r="22" spans="1:10" s="44" customFormat="1" ht="50" x14ac:dyDescent="0.25">
      <c r="A22" s="13" t="s">
        <v>238</v>
      </c>
      <c r="B22" s="14" t="s">
        <v>89</v>
      </c>
      <c r="C22" s="15"/>
      <c r="D22" s="16">
        <v>52500</v>
      </c>
      <c r="E22" s="16">
        <v>118560</v>
      </c>
      <c r="G22" s="42"/>
      <c r="H22" s="42"/>
      <c r="I22" s="42"/>
      <c r="J22" s="42"/>
    </row>
    <row r="23" spans="1:10" s="44" customFormat="1" ht="25" x14ac:dyDescent="0.25">
      <c r="A23" s="13" t="s">
        <v>239</v>
      </c>
      <c r="B23" s="14" t="s">
        <v>90</v>
      </c>
      <c r="C23" s="15"/>
      <c r="D23" s="16">
        <v>0</v>
      </c>
      <c r="E23" s="16">
        <v>0</v>
      </c>
      <c r="G23" s="42"/>
      <c r="H23" s="42"/>
      <c r="I23" s="42"/>
      <c r="J23" s="42"/>
    </row>
    <row r="24" spans="1:10" s="44" customFormat="1" ht="25" x14ac:dyDescent="0.25">
      <c r="A24" s="13" t="s">
        <v>240</v>
      </c>
      <c r="B24" s="14" t="s">
        <v>91</v>
      </c>
      <c r="C24" s="15"/>
      <c r="D24" s="16">
        <v>0</v>
      </c>
      <c r="E24" s="16">
        <v>0</v>
      </c>
      <c r="G24" s="42"/>
      <c r="H24" s="42"/>
      <c r="I24" s="42"/>
      <c r="J24" s="42"/>
    </row>
    <row r="25" spans="1:10" s="44" customFormat="1" ht="25" x14ac:dyDescent="0.25">
      <c r="A25" s="17" t="s">
        <v>241</v>
      </c>
      <c r="B25" s="18" t="s">
        <v>92</v>
      </c>
      <c r="C25" s="15"/>
      <c r="D25" s="16">
        <v>166600000</v>
      </c>
      <c r="E25" s="16">
        <v>199400000</v>
      </c>
      <c r="G25" s="42"/>
      <c r="H25" s="42"/>
      <c r="I25" s="42"/>
      <c r="J25" s="42"/>
    </row>
    <row r="26" spans="1:10" s="44" customFormat="1" ht="25" x14ac:dyDescent="0.25">
      <c r="A26" s="13" t="s">
        <v>242</v>
      </c>
      <c r="B26" s="14" t="s">
        <v>93</v>
      </c>
      <c r="C26" s="15"/>
      <c r="D26" s="16">
        <v>0</v>
      </c>
      <c r="E26" s="16">
        <v>3000000</v>
      </c>
      <c r="G26" s="42"/>
      <c r="H26" s="42"/>
      <c r="I26" s="42"/>
      <c r="J26" s="42"/>
    </row>
    <row r="27" spans="1:10" s="44" customFormat="1" ht="25" x14ac:dyDescent="0.25">
      <c r="A27" s="13" t="s">
        <v>243</v>
      </c>
      <c r="B27" s="14" t="s">
        <v>94</v>
      </c>
      <c r="C27" s="15"/>
      <c r="D27" s="16">
        <v>116674492</v>
      </c>
      <c r="E27" s="16">
        <v>119382292</v>
      </c>
      <c r="G27" s="42"/>
      <c r="H27" s="42"/>
      <c r="I27" s="42"/>
      <c r="J27" s="42"/>
    </row>
    <row r="28" spans="1:10" s="44" customFormat="1" ht="25" x14ac:dyDescent="0.25">
      <c r="A28" s="17" t="s">
        <v>244</v>
      </c>
      <c r="B28" s="18" t="s">
        <v>95</v>
      </c>
      <c r="C28" s="15"/>
      <c r="D28" s="16">
        <v>311710579</v>
      </c>
      <c r="E28" s="16">
        <v>308424611</v>
      </c>
      <c r="G28" s="42"/>
      <c r="H28" s="42"/>
      <c r="I28" s="42"/>
      <c r="J28" s="42"/>
    </row>
    <row r="29" spans="1:10" s="44" customFormat="1" ht="25" x14ac:dyDescent="0.25">
      <c r="A29" s="17" t="s">
        <v>245</v>
      </c>
      <c r="B29" s="18" t="s">
        <v>96</v>
      </c>
      <c r="C29" s="15"/>
      <c r="D29" s="16">
        <v>0</v>
      </c>
      <c r="E29" s="16">
        <v>0</v>
      </c>
      <c r="G29" s="42"/>
      <c r="H29" s="42"/>
      <c r="I29" s="42"/>
      <c r="J29" s="42"/>
    </row>
    <row r="30" spans="1:10" s="44" customFormat="1" ht="25" x14ac:dyDescent="0.25">
      <c r="A30" s="17" t="s">
        <v>246</v>
      </c>
      <c r="B30" s="18" t="s">
        <v>97</v>
      </c>
      <c r="C30" s="15"/>
      <c r="D30" s="16">
        <v>4432324882</v>
      </c>
      <c r="E30" s="16">
        <v>630325463</v>
      </c>
      <c r="G30" s="42"/>
      <c r="H30" s="42"/>
      <c r="I30" s="42"/>
      <c r="J30" s="42"/>
    </row>
    <row r="31" spans="1:10" s="44" customFormat="1" ht="37.5" x14ac:dyDescent="0.25">
      <c r="A31" s="17" t="s">
        <v>247</v>
      </c>
      <c r="B31" s="18" t="s">
        <v>98</v>
      </c>
      <c r="C31" s="15"/>
      <c r="D31" s="16">
        <v>214153165105</v>
      </c>
      <c r="E31" s="16">
        <v>185934800371</v>
      </c>
      <c r="G31" s="42"/>
      <c r="H31" s="42"/>
      <c r="I31" s="42"/>
      <c r="J31" s="42"/>
    </row>
    <row r="32" spans="1:10" s="44" customFormat="1" ht="25" x14ac:dyDescent="0.25">
      <c r="A32" s="17" t="s">
        <v>248</v>
      </c>
      <c r="B32" s="18" t="s">
        <v>99</v>
      </c>
      <c r="C32" s="15"/>
      <c r="D32" s="16">
        <v>67863544700</v>
      </c>
      <c r="E32" s="16">
        <v>68510806600</v>
      </c>
      <c r="G32" s="42"/>
      <c r="H32" s="42"/>
      <c r="I32" s="42"/>
      <c r="J32" s="42"/>
    </row>
    <row r="33" spans="1:10" s="44" customFormat="1" ht="25" x14ac:dyDescent="0.25">
      <c r="A33" s="13" t="s">
        <v>249</v>
      </c>
      <c r="B33" s="14" t="s">
        <v>100</v>
      </c>
      <c r="C33" s="15"/>
      <c r="D33" s="16">
        <v>108120192000</v>
      </c>
      <c r="E33" s="16">
        <v>107771235400</v>
      </c>
      <c r="G33" s="42"/>
      <c r="H33" s="42"/>
      <c r="I33" s="42"/>
      <c r="J33" s="42"/>
    </row>
    <row r="34" spans="1:10" ht="25" x14ac:dyDescent="0.25">
      <c r="A34" s="13" t="s">
        <v>250</v>
      </c>
      <c r="B34" s="14" t="s">
        <v>101</v>
      </c>
      <c r="C34" s="15"/>
      <c r="D34" s="16">
        <v>-40256647300</v>
      </c>
      <c r="E34" s="16">
        <v>-39260428800</v>
      </c>
    </row>
    <row r="35" spans="1:10" ht="25" x14ac:dyDescent="0.25">
      <c r="A35" s="17" t="s">
        <v>251</v>
      </c>
      <c r="B35" s="18" t="s">
        <v>102</v>
      </c>
      <c r="C35" s="15"/>
      <c r="D35" s="16">
        <v>1081589449</v>
      </c>
      <c r="E35" s="16">
        <v>2455846963</v>
      </c>
    </row>
    <row r="36" spans="1:10" ht="25" x14ac:dyDescent="0.25">
      <c r="A36" s="17" t="s">
        <v>252</v>
      </c>
      <c r="B36" s="18" t="s">
        <v>103</v>
      </c>
      <c r="C36" s="15"/>
      <c r="D36" s="16">
        <v>145208030956</v>
      </c>
      <c r="E36" s="16">
        <v>114968146808</v>
      </c>
    </row>
    <row r="37" spans="1:10" ht="37.5" x14ac:dyDescent="0.25">
      <c r="A37" s="17" t="s">
        <v>253</v>
      </c>
      <c r="B37" s="18" t="s">
        <v>104</v>
      </c>
      <c r="C37" s="15"/>
      <c r="D37" s="16">
        <v>31556</v>
      </c>
      <c r="E37" s="16">
        <v>27139</v>
      </c>
    </row>
    <row r="38" spans="1:10" ht="25" x14ac:dyDescent="0.25">
      <c r="A38" s="17" t="s">
        <v>254</v>
      </c>
      <c r="B38" s="18" t="s">
        <v>105</v>
      </c>
      <c r="C38" s="15"/>
      <c r="D38" s="16">
        <v>0</v>
      </c>
      <c r="E38" s="16">
        <v>0</v>
      </c>
    </row>
    <row r="39" spans="1:10" ht="37.5" x14ac:dyDescent="0.25">
      <c r="A39" s="17" t="s">
        <v>255</v>
      </c>
      <c r="B39" s="18" t="s">
        <v>106</v>
      </c>
      <c r="C39" s="15"/>
      <c r="D39" s="16">
        <v>0</v>
      </c>
      <c r="E39" s="16">
        <v>0</v>
      </c>
    </row>
    <row r="40" spans="1:10" ht="37.5" x14ac:dyDescent="0.25">
      <c r="A40" s="17" t="s">
        <v>256</v>
      </c>
      <c r="B40" s="18" t="s">
        <v>107</v>
      </c>
      <c r="C40" s="15"/>
      <c r="D40" s="16">
        <v>0</v>
      </c>
      <c r="E40" s="16">
        <v>0</v>
      </c>
    </row>
    <row r="41" spans="1:10" ht="37.5" x14ac:dyDescent="0.25">
      <c r="A41" s="13" t="s">
        <v>257</v>
      </c>
      <c r="B41" s="14" t="s">
        <v>108</v>
      </c>
      <c r="C41" s="15"/>
      <c r="D41" s="16"/>
      <c r="E41" s="16"/>
    </row>
    <row r="42" spans="1:10" s="46" customFormat="1" ht="25" x14ac:dyDescent="0.25">
      <c r="A42" s="17" t="s">
        <v>258</v>
      </c>
      <c r="B42" s="18" t="s">
        <v>109</v>
      </c>
      <c r="C42" s="15"/>
      <c r="D42" s="16">
        <v>0</v>
      </c>
      <c r="E42" s="16">
        <v>0</v>
      </c>
      <c r="F42" s="45"/>
      <c r="G42" s="42"/>
      <c r="H42" s="42"/>
      <c r="I42" s="42"/>
      <c r="J42" s="42"/>
    </row>
    <row r="43" spans="1:10" ht="25" x14ac:dyDescent="0.25">
      <c r="A43" s="17" t="s">
        <v>259</v>
      </c>
      <c r="B43" s="18" t="s">
        <v>110</v>
      </c>
      <c r="C43" s="15"/>
      <c r="D43" s="16">
        <v>0</v>
      </c>
      <c r="E43" s="16">
        <v>0</v>
      </c>
    </row>
    <row r="44" spans="1:10" ht="25" x14ac:dyDescent="0.25">
      <c r="A44" s="17" t="s">
        <v>260</v>
      </c>
      <c r="B44" s="18" t="s">
        <v>111</v>
      </c>
      <c r="C44" s="15"/>
      <c r="D44" s="16">
        <v>0</v>
      </c>
      <c r="E44" s="16">
        <v>0</v>
      </c>
    </row>
    <row r="45" spans="1:10" ht="25" x14ac:dyDescent="0.25">
      <c r="A45" s="13" t="s">
        <v>261</v>
      </c>
      <c r="B45" s="14" t="s">
        <v>112</v>
      </c>
      <c r="C45" s="15"/>
      <c r="D45" s="99">
        <v>6786354.4699999997</v>
      </c>
      <c r="E45" s="99">
        <v>6851080.6600000001</v>
      </c>
    </row>
    <row r="46" spans="1:10" x14ac:dyDescent="0.25">
      <c r="A46" s="10"/>
      <c r="B46" s="11"/>
      <c r="C46" s="12"/>
      <c r="D46" s="12"/>
      <c r="E46" s="12"/>
    </row>
    <row r="47" spans="1:10" x14ac:dyDescent="0.25">
      <c r="A47" s="10"/>
      <c r="B47" s="11"/>
      <c r="C47" s="12"/>
      <c r="D47" s="12"/>
      <c r="E47" s="12"/>
    </row>
    <row r="48" spans="1:10" x14ac:dyDescent="0.25">
      <c r="A48" s="13"/>
      <c r="B48" s="14"/>
      <c r="C48" s="15"/>
      <c r="D48" s="16"/>
      <c r="E48" s="16"/>
    </row>
    <row r="49" spans="1:5" x14ac:dyDescent="0.25">
      <c r="A49" s="17"/>
      <c r="B49" s="18"/>
      <c r="C49" s="15"/>
      <c r="D49" s="16"/>
      <c r="E49" s="16"/>
    </row>
    <row r="50" spans="1:5" s="44" customFormat="1" x14ac:dyDescent="0.25">
      <c r="A50" s="17"/>
      <c r="B50" s="18"/>
      <c r="C50" s="15"/>
      <c r="D50" s="16"/>
      <c r="E50" s="16"/>
    </row>
    <row r="51" spans="1:5" s="44" customFormat="1" x14ac:dyDescent="0.25">
      <c r="A51" s="13"/>
      <c r="B51" s="14"/>
      <c r="C51" s="15"/>
      <c r="D51" s="16"/>
      <c r="E51" s="16"/>
    </row>
    <row r="52" spans="1:5" s="44" customFormat="1" x14ac:dyDescent="0.25">
      <c r="A52" s="13"/>
      <c r="B52" s="14"/>
      <c r="C52" s="15"/>
      <c r="D52" s="16"/>
      <c r="E52" s="16"/>
    </row>
    <row r="53" spans="1:5" s="44" customFormat="1" x14ac:dyDescent="0.25">
      <c r="A53" s="17"/>
      <c r="B53" s="18"/>
      <c r="C53" s="15"/>
      <c r="D53" s="16"/>
      <c r="E53" s="16"/>
    </row>
    <row r="54" spans="1:5" s="44" customFormat="1" x14ac:dyDescent="0.25">
      <c r="A54" s="17"/>
      <c r="B54" s="18"/>
      <c r="C54" s="15"/>
      <c r="D54" s="16"/>
      <c r="E54" s="16"/>
    </row>
    <row r="55" spans="1:5" s="44" customFormat="1" x14ac:dyDescent="0.25">
      <c r="A55" s="13"/>
      <c r="B55" s="14"/>
      <c r="C55" s="15"/>
      <c r="D55" s="16"/>
      <c r="E55" s="16"/>
    </row>
    <row r="56" spans="1:5" s="44" customFormat="1" x14ac:dyDescent="0.25">
      <c r="A56" s="13"/>
      <c r="B56" s="14"/>
      <c r="C56" s="15"/>
      <c r="D56" s="16"/>
      <c r="E56" s="16"/>
    </row>
    <row r="57" spans="1:5" s="44" customFormat="1" x14ac:dyDescent="0.25">
      <c r="A57" s="13"/>
      <c r="B57" s="14"/>
      <c r="C57" s="15"/>
      <c r="D57" s="16"/>
      <c r="E57" s="16"/>
    </row>
    <row r="58" spans="1:5" s="44" customFormat="1" x14ac:dyDescent="0.25">
      <c r="A58" s="17"/>
      <c r="B58" s="18"/>
      <c r="C58" s="15"/>
      <c r="D58" s="16"/>
      <c r="E58" s="16"/>
    </row>
    <row r="59" spans="1:5" s="44" customFormat="1" x14ac:dyDescent="0.25">
      <c r="A59" s="17"/>
      <c r="B59" s="18"/>
      <c r="C59" s="15"/>
      <c r="D59" s="16"/>
      <c r="E59" s="16"/>
    </row>
    <row r="60" spans="1:5" s="44" customFormat="1" x14ac:dyDescent="0.25">
      <c r="A60" s="17"/>
      <c r="B60" s="18"/>
      <c r="C60" s="15"/>
      <c r="D60" s="16"/>
      <c r="E60" s="16"/>
    </row>
    <row r="61" spans="1:5" s="44" customFormat="1" x14ac:dyDescent="0.25">
      <c r="A61" s="17"/>
      <c r="B61" s="18"/>
      <c r="C61" s="15"/>
      <c r="D61" s="16"/>
      <c r="E61" s="16"/>
    </row>
    <row r="62" spans="1:5" s="44" customFormat="1" x14ac:dyDescent="0.25">
      <c r="A62" s="17"/>
      <c r="B62" s="18"/>
      <c r="C62" s="15"/>
      <c r="D62" s="16"/>
      <c r="E62" s="16"/>
    </row>
    <row r="63" spans="1:5" s="44" customFormat="1" x14ac:dyDescent="0.25">
      <c r="A63" s="17"/>
      <c r="B63" s="18"/>
      <c r="C63" s="15"/>
      <c r="D63" s="16"/>
      <c r="E63" s="16"/>
    </row>
    <row r="64" spans="1:5" s="44" customFormat="1" x14ac:dyDescent="0.25">
      <c r="A64" s="17"/>
      <c r="B64" s="18"/>
      <c r="C64" s="15"/>
      <c r="D64" s="16"/>
      <c r="E64" s="16"/>
    </row>
    <row r="65" spans="1:5" s="44" customFormat="1" x14ac:dyDescent="0.25">
      <c r="A65" s="17"/>
      <c r="B65" s="18"/>
      <c r="C65" s="15"/>
      <c r="D65" s="16"/>
      <c r="E65" s="16"/>
    </row>
    <row r="66" spans="1:5" s="44" customFormat="1" x14ac:dyDescent="0.25">
      <c r="A66" s="17"/>
      <c r="B66" s="18"/>
      <c r="C66" s="15"/>
      <c r="D66" s="16"/>
      <c r="E66" s="16"/>
    </row>
    <row r="67" spans="1:5" s="44" customFormat="1" x14ac:dyDescent="0.25">
      <c r="A67" s="13"/>
      <c r="B67" s="14"/>
      <c r="C67" s="15"/>
      <c r="D67" s="16"/>
      <c r="E67" s="16"/>
    </row>
    <row r="68" spans="1:5" s="44" customFormat="1" x14ac:dyDescent="0.25">
      <c r="A68" s="17"/>
      <c r="B68" s="18"/>
      <c r="C68" s="15"/>
      <c r="D68" s="16"/>
      <c r="E68" s="16"/>
    </row>
    <row r="69" spans="1:5" s="44" customFormat="1" x14ac:dyDescent="0.25">
      <c r="A69" s="17"/>
      <c r="B69" s="18"/>
      <c r="C69" s="15"/>
      <c r="D69" s="16"/>
      <c r="E69" s="16"/>
    </row>
    <row r="70" spans="1:5" s="44" customFormat="1" x14ac:dyDescent="0.25">
      <c r="A70" s="13"/>
      <c r="B70" s="14"/>
      <c r="C70" s="15"/>
      <c r="D70" s="16"/>
      <c r="E70" s="16"/>
    </row>
    <row r="71" spans="1:5" s="44" customFormat="1" x14ac:dyDescent="0.25">
      <c r="A71" s="13"/>
      <c r="B71" s="14"/>
      <c r="C71" s="15"/>
      <c r="D71" s="16"/>
      <c r="E71" s="16"/>
    </row>
    <row r="72" spans="1:5" s="44" customFormat="1" x14ac:dyDescent="0.25">
      <c r="A72" s="17"/>
      <c r="B72" s="18"/>
      <c r="C72" s="15"/>
      <c r="D72" s="16"/>
      <c r="E72" s="16"/>
    </row>
    <row r="73" spans="1:5" s="44" customFormat="1" x14ac:dyDescent="0.25">
      <c r="A73" s="17"/>
      <c r="B73" s="18"/>
      <c r="C73" s="15"/>
      <c r="D73" s="16"/>
      <c r="E73" s="16"/>
    </row>
    <row r="74" spans="1:5" s="44" customFormat="1" x14ac:dyDescent="0.25">
      <c r="A74" s="17"/>
      <c r="B74" s="18"/>
      <c r="C74" s="15"/>
      <c r="D74" s="16"/>
      <c r="E74" s="16"/>
    </row>
    <row r="75" spans="1:5" s="44" customFormat="1" x14ac:dyDescent="0.25">
      <c r="A75" s="17"/>
      <c r="B75" s="18"/>
      <c r="C75" s="15"/>
      <c r="D75" s="16"/>
      <c r="E75" s="16"/>
    </row>
    <row r="76" spans="1:5" s="44" customFormat="1" x14ac:dyDescent="0.25">
      <c r="A76" s="17"/>
      <c r="B76" s="18"/>
      <c r="C76" s="15"/>
      <c r="D76" s="16"/>
      <c r="E76" s="16"/>
    </row>
    <row r="77" spans="1:5" s="44" customFormat="1" x14ac:dyDescent="0.25">
      <c r="A77" s="17"/>
      <c r="B77" s="18"/>
      <c r="C77" s="15"/>
      <c r="D77" s="16"/>
      <c r="E77" s="16"/>
    </row>
    <row r="78" spans="1:5" s="44" customFormat="1" x14ac:dyDescent="0.25">
      <c r="A78" s="17"/>
      <c r="B78" s="18"/>
      <c r="C78" s="15"/>
      <c r="D78" s="16"/>
      <c r="E78" s="16"/>
    </row>
    <row r="79" spans="1:5" s="44" customFormat="1" x14ac:dyDescent="0.25">
      <c r="A79" s="17"/>
      <c r="B79" s="18"/>
      <c r="C79" s="15"/>
      <c r="D79" s="16"/>
      <c r="E79" s="16"/>
    </row>
    <row r="80" spans="1:5" s="44" customFormat="1" x14ac:dyDescent="0.25">
      <c r="A80" s="17"/>
      <c r="B80" s="18"/>
      <c r="C80" s="15"/>
      <c r="D80" s="16"/>
      <c r="E80" s="16"/>
    </row>
    <row r="81" spans="1:5" s="44" customFormat="1" x14ac:dyDescent="0.25">
      <c r="A81" s="17"/>
      <c r="B81" s="18"/>
      <c r="C81" s="15"/>
      <c r="D81" s="16"/>
      <c r="E81" s="16"/>
    </row>
    <row r="82" spans="1:5" s="44" customFormat="1" x14ac:dyDescent="0.25">
      <c r="A82" s="13"/>
      <c r="B82" s="14"/>
      <c r="C82" s="15"/>
      <c r="D82" s="16"/>
      <c r="E82" s="16"/>
    </row>
    <row r="83" spans="1:5" s="44" customFormat="1" x14ac:dyDescent="0.25">
      <c r="A83" s="17"/>
      <c r="B83" s="18"/>
      <c r="C83" s="15"/>
      <c r="D83" s="16"/>
      <c r="E83" s="16"/>
    </row>
    <row r="84" spans="1:5" s="44" customFormat="1" x14ac:dyDescent="0.25">
      <c r="A84" s="17"/>
      <c r="B84" s="18"/>
      <c r="C84" s="15"/>
      <c r="D84" s="16"/>
      <c r="E84" s="16"/>
    </row>
    <row r="85" spans="1:5" s="44" customFormat="1" x14ac:dyDescent="0.25">
      <c r="A85" s="17"/>
      <c r="B85" s="18"/>
      <c r="C85" s="15"/>
      <c r="D85" s="16"/>
      <c r="E85" s="16"/>
    </row>
    <row r="86" spans="1:5" s="44" customFormat="1" x14ac:dyDescent="0.25">
      <c r="A86" s="17"/>
      <c r="B86" s="18"/>
      <c r="C86" s="15"/>
      <c r="D86" s="16"/>
      <c r="E86" s="16"/>
    </row>
    <row r="87" spans="1:5" s="44" customFormat="1" x14ac:dyDescent="0.25">
      <c r="A87" s="17"/>
      <c r="B87" s="18"/>
      <c r="C87" s="15"/>
      <c r="D87" s="16"/>
      <c r="E87" s="16"/>
    </row>
    <row r="88" spans="1:5" s="44" customFormat="1" x14ac:dyDescent="0.25">
      <c r="A88" s="10"/>
      <c r="B88" s="11"/>
      <c r="C88" s="12"/>
      <c r="D88" s="12"/>
      <c r="E88" s="12"/>
    </row>
    <row r="89" spans="1:5" s="44" customFormat="1" x14ac:dyDescent="0.25">
      <c r="A89" s="10"/>
      <c r="B89" s="11"/>
      <c r="C89" s="12"/>
      <c r="D89" s="12"/>
      <c r="E89" s="12"/>
    </row>
    <row r="90" spans="1:5" s="44" customFormat="1" x14ac:dyDescent="0.25">
      <c r="A90" s="13"/>
      <c r="B90" s="14"/>
      <c r="C90" s="15"/>
      <c r="D90" s="16"/>
      <c r="E90" s="16"/>
    </row>
    <row r="91" spans="1:5" s="44" customFormat="1" x14ac:dyDescent="0.25">
      <c r="A91" s="13"/>
      <c r="B91" s="14"/>
      <c r="C91" s="15"/>
      <c r="D91" s="16"/>
      <c r="E91" s="16"/>
    </row>
    <row r="92" spans="1:5" s="44" customFormat="1" x14ac:dyDescent="0.25">
      <c r="A92" s="13"/>
      <c r="B92" s="14"/>
      <c r="C92" s="15"/>
      <c r="D92" s="16"/>
      <c r="E92" s="16"/>
    </row>
    <row r="93" spans="1:5" s="44" customFormat="1" x14ac:dyDescent="0.25">
      <c r="A93" s="13"/>
      <c r="B93" s="14"/>
      <c r="C93" s="15"/>
      <c r="D93" s="16"/>
      <c r="E93" s="16"/>
    </row>
    <row r="94" spans="1:5" s="44" customFormat="1" x14ac:dyDescent="0.25">
      <c r="A94" s="13"/>
      <c r="B94" s="14"/>
      <c r="C94" s="15"/>
      <c r="D94" s="16"/>
      <c r="E94" s="16"/>
    </row>
    <row r="95" spans="1:5" s="44" customFormat="1" x14ac:dyDescent="0.25">
      <c r="A95" s="13"/>
      <c r="B95" s="14"/>
      <c r="C95" s="15"/>
      <c r="D95" s="16"/>
      <c r="E95" s="16"/>
    </row>
    <row r="96" spans="1:5" s="44" customFormat="1" x14ac:dyDescent="0.25">
      <c r="A96" s="13"/>
      <c r="B96" s="14"/>
      <c r="C96" s="15"/>
      <c r="D96" s="16"/>
      <c r="E96" s="16"/>
    </row>
    <row r="97" spans="1:6" s="44" customFormat="1" x14ac:dyDescent="0.25">
      <c r="A97" s="10"/>
      <c r="B97" s="11"/>
      <c r="C97" s="12"/>
      <c r="D97" s="19"/>
      <c r="E97" s="19"/>
    </row>
    <row r="98" spans="1:6" x14ac:dyDescent="0.25">
      <c r="A98" s="10"/>
      <c r="B98" s="11"/>
      <c r="C98" s="12"/>
      <c r="D98" s="12"/>
      <c r="E98" s="12"/>
    </row>
    <row r="99" spans="1:6" x14ac:dyDescent="0.25">
      <c r="A99" s="13"/>
      <c r="B99" s="14"/>
      <c r="C99" s="15"/>
      <c r="D99" s="16"/>
      <c r="E99" s="16"/>
    </row>
    <row r="100" spans="1:6" x14ac:dyDescent="0.25">
      <c r="A100" s="13"/>
      <c r="B100" s="14"/>
      <c r="C100" s="15"/>
      <c r="D100" s="16"/>
      <c r="E100" s="16"/>
    </row>
    <row r="101" spans="1:6" x14ac:dyDescent="0.25">
      <c r="A101" s="10"/>
      <c r="B101" s="11"/>
      <c r="C101" s="12"/>
      <c r="D101" s="12"/>
      <c r="E101" s="12"/>
    </row>
    <row r="102" spans="1:6" x14ac:dyDescent="0.25">
      <c r="A102" s="13"/>
      <c r="B102" s="14"/>
      <c r="C102" s="15"/>
      <c r="D102" s="16"/>
      <c r="E102" s="16"/>
    </row>
    <row r="103" spans="1:6" x14ac:dyDescent="0.25">
      <c r="A103" s="13"/>
      <c r="B103" s="14"/>
      <c r="C103" s="15"/>
      <c r="D103" s="16"/>
      <c r="E103" s="16"/>
    </row>
    <row r="104" spans="1:6" x14ac:dyDescent="0.25">
      <c r="A104" s="13"/>
      <c r="B104" s="14"/>
      <c r="C104" s="15"/>
      <c r="D104" s="16"/>
      <c r="E104" s="16"/>
    </row>
    <row r="105" spans="1:6" x14ac:dyDescent="0.25">
      <c r="A105" s="20"/>
      <c r="B105" s="14"/>
      <c r="C105" s="21"/>
      <c r="D105" s="22"/>
      <c r="E105" s="22"/>
    </row>
    <row r="106" spans="1:6" s="43" customFormat="1" x14ac:dyDescent="0.25">
      <c r="A106" s="23"/>
      <c r="B106" s="23"/>
      <c r="C106" s="23"/>
      <c r="D106" s="23"/>
      <c r="E106" s="23"/>
      <c r="F106" s="47"/>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topLeftCell="A11" workbookViewId="0">
      <selection activeCell="C1" sqref="C1"/>
    </sheetView>
  </sheetViews>
  <sheetFormatPr defaultColWidth="9.1796875" defaultRowHeight="12.5" x14ac:dyDescent="0.25"/>
  <cols>
    <col min="1" max="1" width="84.7265625" style="33" customWidth="1"/>
    <col min="2" max="2" width="6.81640625" style="33" customWidth="1"/>
    <col min="3" max="3" width="20.81640625" style="33" customWidth="1"/>
    <col min="4" max="4" width="18.54296875" style="33" customWidth="1"/>
    <col min="5" max="5" width="18.81640625" style="33" customWidth="1"/>
    <col min="6" max="16384" width="9.1796875" style="33"/>
  </cols>
  <sheetData>
    <row r="1" spans="1:5" ht="15" customHeight="1" x14ac:dyDescent="0.25">
      <c r="A1" s="48" t="s">
        <v>29</v>
      </c>
      <c r="B1" s="48" t="s">
        <v>30</v>
      </c>
      <c r="C1" s="48" t="s">
        <v>31</v>
      </c>
      <c r="D1" s="48" t="s">
        <v>32</v>
      </c>
      <c r="E1" s="48" t="s">
        <v>33</v>
      </c>
    </row>
    <row r="2" spans="1:5" ht="15" customHeight="1" x14ac:dyDescent="0.25">
      <c r="A2" s="49" t="s">
        <v>113</v>
      </c>
      <c r="B2" s="39" t="s">
        <v>69</v>
      </c>
      <c r="C2" s="39" t="s">
        <v>1</v>
      </c>
      <c r="D2" s="39" t="s">
        <v>1</v>
      </c>
      <c r="E2" s="39" t="s">
        <v>1</v>
      </c>
    </row>
    <row r="3" spans="1:5" ht="15" customHeight="1" x14ac:dyDescent="0.25">
      <c r="A3" s="39" t="s">
        <v>114</v>
      </c>
      <c r="B3" s="39" t="s">
        <v>34</v>
      </c>
      <c r="C3" s="39" t="s">
        <v>1</v>
      </c>
      <c r="D3" s="39" t="s">
        <v>1</v>
      </c>
      <c r="E3" s="39" t="s">
        <v>1</v>
      </c>
    </row>
    <row r="4" spans="1:5" ht="15" customHeight="1" x14ac:dyDescent="0.25">
      <c r="A4" s="39" t="s">
        <v>115</v>
      </c>
      <c r="B4" s="39" t="s">
        <v>35</v>
      </c>
      <c r="C4" s="39" t="s">
        <v>1</v>
      </c>
      <c r="D4" s="39" t="s">
        <v>1</v>
      </c>
      <c r="E4" s="39" t="s">
        <v>1</v>
      </c>
    </row>
    <row r="5" spans="1:5" ht="15" customHeight="1" x14ac:dyDescent="0.25">
      <c r="A5" s="39" t="s">
        <v>116</v>
      </c>
      <c r="B5" s="39" t="s">
        <v>36</v>
      </c>
      <c r="C5" s="39" t="s">
        <v>1</v>
      </c>
      <c r="D5" s="39" t="s">
        <v>1</v>
      </c>
      <c r="E5" s="39" t="s">
        <v>1</v>
      </c>
    </row>
    <row r="6" spans="1:5" ht="15" customHeight="1" x14ac:dyDescent="0.25">
      <c r="A6" s="39" t="s">
        <v>117</v>
      </c>
      <c r="B6" s="39" t="s">
        <v>37</v>
      </c>
      <c r="C6" s="39" t="s">
        <v>1</v>
      </c>
      <c r="D6" s="39" t="s">
        <v>1</v>
      </c>
      <c r="E6" s="39" t="s">
        <v>1</v>
      </c>
    </row>
    <row r="7" spans="1:5" ht="15" customHeight="1" x14ac:dyDescent="0.25">
      <c r="A7" s="39" t="s">
        <v>118</v>
      </c>
      <c r="B7" s="39" t="s">
        <v>38</v>
      </c>
      <c r="C7" s="39" t="s">
        <v>1</v>
      </c>
      <c r="D7" s="39" t="s">
        <v>1</v>
      </c>
      <c r="E7" s="39" t="s">
        <v>1</v>
      </c>
    </row>
    <row r="8" spans="1:5" ht="15" customHeight="1" x14ac:dyDescent="0.25">
      <c r="A8" s="39" t="s">
        <v>119</v>
      </c>
      <c r="B8" s="39" t="s">
        <v>39</v>
      </c>
      <c r="C8" s="39" t="s">
        <v>1</v>
      </c>
      <c r="D8" s="39" t="s">
        <v>1</v>
      </c>
      <c r="E8" s="39" t="s">
        <v>1</v>
      </c>
    </row>
    <row r="9" spans="1:5" ht="15" customHeight="1" x14ac:dyDescent="0.25">
      <c r="A9" s="39" t="s">
        <v>120</v>
      </c>
      <c r="B9" s="39" t="s">
        <v>40</v>
      </c>
      <c r="C9" s="39" t="s">
        <v>1</v>
      </c>
      <c r="D9" s="39" t="s">
        <v>1</v>
      </c>
      <c r="E9" s="39" t="s">
        <v>1</v>
      </c>
    </row>
    <row r="10" spans="1:5" ht="15" customHeight="1" x14ac:dyDescent="0.25">
      <c r="A10" s="39" t="s">
        <v>121</v>
      </c>
      <c r="B10" s="39" t="s">
        <v>41</v>
      </c>
      <c r="C10" s="39" t="s">
        <v>1</v>
      </c>
      <c r="D10" s="39" t="s">
        <v>1</v>
      </c>
      <c r="E10" s="39" t="s">
        <v>1</v>
      </c>
    </row>
    <row r="11" spans="1:5" ht="15" customHeight="1" x14ac:dyDescent="0.25">
      <c r="A11" s="39" t="s">
        <v>122</v>
      </c>
      <c r="B11" s="39" t="s">
        <v>42</v>
      </c>
      <c r="C11" s="39" t="s">
        <v>1</v>
      </c>
      <c r="D11" s="39" t="s">
        <v>1</v>
      </c>
      <c r="E11" s="39" t="s">
        <v>1</v>
      </c>
    </row>
    <row r="12" spans="1:5" ht="15" customHeight="1" x14ac:dyDescent="0.25">
      <c r="A12" s="39" t="s">
        <v>123</v>
      </c>
      <c r="B12" s="39" t="s">
        <v>43</v>
      </c>
      <c r="C12" s="39" t="s">
        <v>1</v>
      </c>
      <c r="D12" s="39" t="s">
        <v>1</v>
      </c>
      <c r="E12" s="39" t="s">
        <v>1</v>
      </c>
    </row>
    <row r="13" spans="1:5" ht="15" customHeight="1" x14ac:dyDescent="0.25">
      <c r="A13" s="39" t="s">
        <v>124</v>
      </c>
      <c r="B13" s="39" t="s">
        <v>49</v>
      </c>
      <c r="C13" s="39" t="s">
        <v>1</v>
      </c>
      <c r="D13" s="39" t="s">
        <v>1</v>
      </c>
      <c r="E13" s="39" t="s">
        <v>1</v>
      </c>
    </row>
    <row r="14" spans="1:5" ht="15" customHeight="1" x14ac:dyDescent="0.25">
      <c r="A14" s="49" t="s">
        <v>125</v>
      </c>
      <c r="B14" s="39" t="s">
        <v>86</v>
      </c>
      <c r="C14" s="39" t="s">
        <v>1</v>
      </c>
      <c r="D14" s="39" t="s">
        <v>1</v>
      </c>
      <c r="E14" s="39" t="s">
        <v>1</v>
      </c>
    </row>
    <row r="15" spans="1:5" ht="15" customHeight="1" x14ac:dyDescent="0.25">
      <c r="A15" s="39" t="s">
        <v>126</v>
      </c>
      <c r="B15" s="39" t="s">
        <v>127</v>
      </c>
      <c r="C15" s="39" t="s">
        <v>1</v>
      </c>
      <c r="D15" s="39" t="s">
        <v>1</v>
      </c>
      <c r="E15" s="39" t="s">
        <v>1</v>
      </c>
    </row>
    <row r="16" spans="1:5" ht="15" customHeight="1" x14ac:dyDescent="0.25">
      <c r="A16" s="39" t="s">
        <v>128</v>
      </c>
      <c r="B16" s="39" t="s">
        <v>129</v>
      </c>
      <c r="C16" s="39" t="s">
        <v>1</v>
      </c>
      <c r="D16" s="39" t="s">
        <v>1</v>
      </c>
      <c r="E16" s="39" t="s">
        <v>1</v>
      </c>
    </row>
    <row r="17" spans="1:5" ht="15" customHeight="1" x14ac:dyDescent="0.25">
      <c r="A17" s="39" t="s">
        <v>130</v>
      </c>
      <c r="B17" s="39" t="s">
        <v>60</v>
      </c>
      <c r="C17" s="39" t="s">
        <v>1</v>
      </c>
      <c r="D17" s="39" t="s">
        <v>1</v>
      </c>
      <c r="E17" s="39" t="s">
        <v>1</v>
      </c>
    </row>
    <row r="18" spans="1:5" ht="15" customHeight="1" x14ac:dyDescent="0.25">
      <c r="A18" s="39" t="s">
        <v>131</v>
      </c>
      <c r="B18" s="39" t="s">
        <v>61</v>
      </c>
      <c r="C18" s="39" t="s">
        <v>1</v>
      </c>
      <c r="D18" s="39" t="s">
        <v>1</v>
      </c>
      <c r="E18" s="39" t="s">
        <v>1</v>
      </c>
    </row>
    <row r="19" spans="1:5" ht="15" customHeight="1" x14ac:dyDescent="0.25">
      <c r="A19" s="39" t="s">
        <v>132</v>
      </c>
      <c r="B19" s="39" t="s">
        <v>133</v>
      </c>
      <c r="C19" s="39" t="s">
        <v>1</v>
      </c>
      <c r="D19" s="39" t="s">
        <v>1</v>
      </c>
      <c r="E19" s="39" t="s">
        <v>1</v>
      </c>
    </row>
    <row r="20" spans="1:5" ht="15" customHeight="1" x14ac:dyDescent="0.25">
      <c r="A20" s="39" t="s">
        <v>134</v>
      </c>
      <c r="B20" s="39" t="s">
        <v>64</v>
      </c>
      <c r="C20" s="39" t="s">
        <v>1</v>
      </c>
      <c r="D20" s="39" t="s">
        <v>1</v>
      </c>
      <c r="E20" s="39" t="s">
        <v>1</v>
      </c>
    </row>
    <row r="21" spans="1:5" ht="15" customHeight="1" x14ac:dyDescent="0.25">
      <c r="A21" s="49" t="s">
        <v>135</v>
      </c>
      <c r="B21" s="39" t="s">
        <v>67</v>
      </c>
      <c r="C21" s="39" t="s">
        <v>1</v>
      </c>
      <c r="D21" s="39" t="s">
        <v>1</v>
      </c>
      <c r="E21" s="39" t="s">
        <v>1</v>
      </c>
    </row>
    <row r="22" spans="1:5" ht="15" customHeight="1" x14ac:dyDescent="0.25">
      <c r="A22" s="49" t="s">
        <v>136</v>
      </c>
      <c r="B22" s="39" t="s">
        <v>137</v>
      </c>
      <c r="C22" s="39" t="s">
        <v>1</v>
      </c>
      <c r="D22" s="39" t="s">
        <v>1</v>
      </c>
      <c r="E22" s="39" t="s">
        <v>1</v>
      </c>
    </row>
    <row r="23" spans="1:5" ht="15" customHeight="1" x14ac:dyDescent="0.25">
      <c r="A23" s="39" t="s">
        <v>138</v>
      </c>
      <c r="B23" s="39" t="s">
        <v>139</v>
      </c>
      <c r="C23" s="39" t="s">
        <v>1</v>
      </c>
      <c r="D23" s="39" t="s">
        <v>1</v>
      </c>
      <c r="E23" s="39" t="s">
        <v>1</v>
      </c>
    </row>
    <row r="24" spans="1:5" ht="15" customHeight="1" x14ac:dyDescent="0.25">
      <c r="A24" s="39" t="s">
        <v>140</v>
      </c>
      <c r="B24" s="39" t="s">
        <v>141</v>
      </c>
      <c r="C24" s="39" t="s">
        <v>1</v>
      </c>
      <c r="D24" s="39" t="s">
        <v>1</v>
      </c>
      <c r="E24" s="39" t="s">
        <v>1</v>
      </c>
    </row>
    <row r="25" spans="1:5" ht="15" customHeight="1" x14ac:dyDescent="0.25">
      <c r="A25" s="39" t="s">
        <v>142</v>
      </c>
      <c r="B25" s="39" t="s">
        <v>143</v>
      </c>
      <c r="C25" s="39" t="s">
        <v>1</v>
      </c>
      <c r="D25" s="39" t="s">
        <v>1</v>
      </c>
      <c r="E25" s="39" t="s">
        <v>1</v>
      </c>
    </row>
    <row r="26" spans="1:5" ht="15" customHeight="1" x14ac:dyDescent="0.25">
      <c r="A26" s="39" t="s">
        <v>144</v>
      </c>
      <c r="B26" s="39" t="s">
        <v>145</v>
      </c>
      <c r="C26" s="39" t="s">
        <v>1</v>
      </c>
      <c r="D26" s="39" t="s">
        <v>1</v>
      </c>
      <c r="E26" s="39" t="s">
        <v>1</v>
      </c>
    </row>
    <row r="27" spans="1:5" ht="15" customHeight="1" x14ac:dyDescent="0.25">
      <c r="A27" s="49" t="s">
        <v>146</v>
      </c>
      <c r="B27" s="39" t="s">
        <v>147</v>
      </c>
      <c r="C27" s="39" t="s">
        <v>1</v>
      </c>
      <c r="D27" s="39" t="s">
        <v>1</v>
      </c>
      <c r="E27" s="39" t="s">
        <v>1</v>
      </c>
    </row>
    <row r="28" spans="1:5" ht="15" customHeight="1" x14ac:dyDescent="0.25">
      <c r="A28" s="39" t="s">
        <v>148</v>
      </c>
      <c r="B28" s="39" t="s">
        <v>149</v>
      </c>
      <c r="C28" s="39"/>
      <c r="D28" s="39"/>
      <c r="E28" s="39"/>
    </row>
    <row r="29" spans="1:5" ht="15" customHeight="1" x14ac:dyDescent="0.25">
      <c r="A29" s="39" t="s">
        <v>140</v>
      </c>
      <c r="B29" s="39" t="s">
        <v>150</v>
      </c>
      <c r="C29" s="39"/>
      <c r="D29" s="39"/>
      <c r="E29" s="39"/>
    </row>
    <row r="30" spans="1:5" ht="15" customHeight="1" x14ac:dyDescent="0.25">
      <c r="A30" s="39" t="s">
        <v>151</v>
      </c>
      <c r="B30" s="39" t="s">
        <v>152</v>
      </c>
      <c r="C30" s="39"/>
      <c r="D30" s="39"/>
      <c r="E30" s="39"/>
    </row>
    <row r="31" spans="1:5" ht="15" customHeight="1" x14ac:dyDescent="0.25">
      <c r="A31" s="39" t="s">
        <v>144</v>
      </c>
      <c r="B31" s="39" t="s">
        <v>153</v>
      </c>
      <c r="C31" s="39"/>
      <c r="D31" s="39"/>
      <c r="E31" s="39"/>
    </row>
    <row r="32" spans="1:5" ht="15" customHeight="1" x14ac:dyDescent="0.25">
      <c r="A32" s="49" t="s">
        <v>154</v>
      </c>
      <c r="B32" s="39" t="s">
        <v>155</v>
      </c>
      <c r="C32" s="39"/>
      <c r="D32" s="39"/>
      <c r="E32" s="39"/>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K11"/>
  <sheetViews>
    <sheetView workbookViewId="0">
      <selection activeCell="F9" sqref="F9"/>
    </sheetView>
  </sheetViews>
  <sheetFormatPr defaultColWidth="8.7265625" defaultRowHeight="12.5" x14ac:dyDescent="0.25"/>
  <cols>
    <col min="1" max="1" width="8.7265625" style="23"/>
    <col min="2" max="2" width="6.453125" style="23" customWidth="1"/>
    <col min="3" max="3" width="49.1796875" style="23" customWidth="1"/>
    <col min="4" max="4" width="10.7265625" style="23" bestFit="1" customWidth="1"/>
    <col min="5" max="5" width="25.7265625" style="23" customWidth="1"/>
    <col min="6" max="6" width="27.453125" style="23" customWidth="1"/>
    <col min="7" max="7" width="8.7265625" style="42"/>
    <col min="8" max="9" width="14.26953125" style="42" bestFit="1" customWidth="1"/>
    <col min="10" max="16384" width="8.7265625" style="42"/>
  </cols>
  <sheetData>
    <row r="1" spans="1:11" ht="41.25" customHeight="1" x14ac:dyDescent="0.25">
      <c r="A1" s="112" t="s">
        <v>262</v>
      </c>
      <c r="B1" s="113"/>
      <c r="C1" s="9" t="s">
        <v>263</v>
      </c>
      <c r="D1" s="9" t="s">
        <v>181</v>
      </c>
      <c r="E1" s="9" t="s">
        <v>429</v>
      </c>
      <c r="F1" s="9" t="s">
        <v>428</v>
      </c>
    </row>
    <row r="2" spans="1:11" s="43" customFormat="1" ht="25" x14ac:dyDescent="0.25">
      <c r="A2" s="88" t="s">
        <v>69</v>
      </c>
      <c r="B2" s="88"/>
      <c r="C2" s="89" t="s">
        <v>432</v>
      </c>
      <c r="D2" s="90" t="s">
        <v>158</v>
      </c>
      <c r="E2" s="86">
        <v>185934800371</v>
      </c>
      <c r="F2" s="86">
        <v>217335628032</v>
      </c>
    </row>
    <row r="3" spans="1:11" s="43" customFormat="1" ht="50" x14ac:dyDescent="0.25">
      <c r="A3" s="88" t="s">
        <v>86</v>
      </c>
      <c r="B3" s="88"/>
      <c r="C3" s="89" t="s">
        <v>433</v>
      </c>
      <c r="D3" s="90" t="s">
        <v>159</v>
      </c>
      <c r="E3" s="86">
        <v>30239884148</v>
      </c>
      <c r="F3" s="86">
        <v>-31987204431</v>
      </c>
    </row>
    <row r="4" spans="1:11" ht="50" x14ac:dyDescent="0.25">
      <c r="A4" s="114"/>
      <c r="B4" s="91" t="s">
        <v>160</v>
      </c>
      <c r="C4" s="92" t="s">
        <v>434</v>
      </c>
      <c r="D4" s="93" t="s">
        <v>161</v>
      </c>
      <c r="E4" s="94">
        <v>30239884148</v>
      </c>
      <c r="F4" s="94">
        <v>-31987204431</v>
      </c>
      <c r="H4" s="43"/>
      <c r="I4" s="43"/>
      <c r="J4" s="43"/>
      <c r="K4" s="43"/>
    </row>
    <row r="5" spans="1:11" ht="50" x14ac:dyDescent="0.25">
      <c r="A5" s="115"/>
      <c r="B5" s="91" t="s">
        <v>162</v>
      </c>
      <c r="C5" s="92" t="s">
        <v>435</v>
      </c>
      <c r="D5" s="93" t="s">
        <v>163</v>
      </c>
      <c r="E5" s="94">
        <v>0</v>
      </c>
      <c r="F5" s="94">
        <v>0</v>
      </c>
      <c r="H5" s="43"/>
      <c r="I5" s="43"/>
      <c r="J5" s="43"/>
      <c r="K5" s="43"/>
    </row>
    <row r="6" spans="1:11" s="43" customFormat="1" ht="50" x14ac:dyDescent="0.25">
      <c r="A6" s="88" t="s">
        <v>164</v>
      </c>
      <c r="B6" s="88"/>
      <c r="C6" s="89" t="s">
        <v>436</v>
      </c>
      <c r="D6" s="90" t="s">
        <v>165</v>
      </c>
      <c r="E6" s="86">
        <v>-2021519414</v>
      </c>
      <c r="F6" s="86">
        <v>586376770</v>
      </c>
    </row>
    <row r="7" spans="1:11" ht="37.5" x14ac:dyDescent="0.25">
      <c r="A7" s="114"/>
      <c r="B7" s="91" t="s">
        <v>166</v>
      </c>
      <c r="C7" s="92" t="s">
        <v>437</v>
      </c>
      <c r="D7" s="93" t="s">
        <v>167</v>
      </c>
      <c r="E7" s="94">
        <v>1007967000</v>
      </c>
      <c r="F7" s="94">
        <v>2845994457</v>
      </c>
      <c r="H7" s="43"/>
      <c r="I7" s="43"/>
      <c r="J7" s="43"/>
      <c r="K7" s="43"/>
    </row>
    <row r="8" spans="1:11" ht="37.5" x14ac:dyDescent="0.25">
      <c r="A8" s="115"/>
      <c r="B8" s="91" t="s">
        <v>168</v>
      </c>
      <c r="C8" s="92" t="s">
        <v>438</v>
      </c>
      <c r="D8" s="93" t="s">
        <v>169</v>
      </c>
      <c r="E8" s="94">
        <v>-3029486414</v>
      </c>
      <c r="F8" s="94">
        <v>-2259617687</v>
      </c>
      <c r="H8" s="43"/>
      <c r="I8" s="43"/>
      <c r="J8" s="43"/>
      <c r="K8" s="43"/>
    </row>
    <row r="9" spans="1:11" s="43" customFormat="1" ht="37.5" x14ac:dyDescent="0.25">
      <c r="A9" s="88" t="s">
        <v>170</v>
      </c>
      <c r="B9" s="88"/>
      <c r="C9" s="89" t="s">
        <v>439</v>
      </c>
      <c r="D9" s="90" t="s">
        <v>171</v>
      </c>
      <c r="E9" s="86">
        <v>214153165105</v>
      </c>
      <c r="F9" s="86">
        <v>185934800371</v>
      </c>
    </row>
    <row r="11" spans="1:11" ht="15" customHeight="1" x14ac:dyDescent="0.25"/>
  </sheetData>
  <mergeCells count="3">
    <mergeCell ref="A1:B1"/>
    <mergeCell ref="A4:A5"/>
    <mergeCell ref="A7:A8"/>
  </mergeCells>
  <dataValidations count="1">
    <dataValidation type="decimal" allowBlank="1" showInputMessage="1" showErrorMessage="1" errorTitle="Sai kiểu dữ liệu" error="Dữ liệu nhập vào phải là kiểu số!" sqref="E3:F9" xr:uid="{91CD6DAE-7AFA-41CE-8AF4-11E58B9F077E}">
      <formula1>-99999999999999900000</formula1>
      <formula2>9999999999999990000</formula2>
    </dataValidation>
  </dataValidations>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I96"/>
  <sheetViews>
    <sheetView topLeftCell="C142" zoomScaleNormal="100" workbookViewId="0">
      <selection activeCell="G44" sqref="G1:G1048576"/>
    </sheetView>
  </sheetViews>
  <sheetFormatPr defaultColWidth="9.1796875" defaultRowHeight="12.5" x14ac:dyDescent="0.25"/>
  <cols>
    <col min="1" max="1" width="7.26953125" style="72" customWidth="1"/>
    <col min="2" max="2" width="63" style="33" customWidth="1"/>
    <col min="3" max="3" width="10.81640625" style="73" customWidth="1"/>
    <col min="4" max="4" width="20" style="74" customWidth="1"/>
    <col min="5" max="5" width="37.26953125" style="74" customWidth="1"/>
    <col min="6" max="6" width="25.26953125" style="74" customWidth="1"/>
    <col min="7" max="7" width="22.26953125" style="108" bestFit="1" customWidth="1"/>
    <col min="8" max="16384" width="9.1796875" style="33"/>
  </cols>
  <sheetData>
    <row r="1" spans="1:9" ht="37.5" x14ac:dyDescent="0.25">
      <c r="A1" s="24" t="s">
        <v>264</v>
      </c>
      <c r="B1" s="24" t="s">
        <v>265</v>
      </c>
      <c r="C1" s="24" t="s">
        <v>266</v>
      </c>
      <c r="D1" s="24" t="s">
        <v>267</v>
      </c>
      <c r="E1" s="24" t="s">
        <v>268</v>
      </c>
      <c r="F1" s="24" t="s">
        <v>269</v>
      </c>
      <c r="G1" s="100" t="s">
        <v>270</v>
      </c>
    </row>
    <row r="2" spans="1:9" ht="32" customHeight="1" x14ac:dyDescent="0.25">
      <c r="A2" s="24" t="s">
        <v>156</v>
      </c>
      <c r="B2" s="24" t="s">
        <v>157</v>
      </c>
      <c r="C2" s="24"/>
      <c r="D2" s="24" t="s">
        <v>9</v>
      </c>
      <c r="E2" s="24" t="s">
        <v>12</v>
      </c>
      <c r="F2" s="24" t="s">
        <v>15</v>
      </c>
      <c r="G2" s="100" t="s">
        <v>18</v>
      </c>
    </row>
    <row r="3" spans="1:9" ht="68" customHeight="1" x14ac:dyDescent="0.25">
      <c r="A3" s="81" t="s">
        <v>311</v>
      </c>
      <c r="B3" s="80" t="s">
        <v>312</v>
      </c>
      <c r="C3" s="81" t="s">
        <v>313</v>
      </c>
      <c r="D3" s="82"/>
      <c r="E3" s="82"/>
      <c r="F3" s="82"/>
      <c r="G3" s="101"/>
    </row>
    <row r="4" spans="1:9" ht="39" customHeight="1" x14ac:dyDescent="0.25">
      <c r="A4" s="77"/>
      <c r="B4" s="76"/>
      <c r="C4" s="78"/>
      <c r="D4" s="79"/>
      <c r="E4" s="83"/>
      <c r="F4" s="79"/>
      <c r="G4" s="102"/>
    </row>
    <row r="5" spans="1:9" ht="39" customHeight="1" x14ac:dyDescent="0.25">
      <c r="A5" s="77" t="s">
        <v>9</v>
      </c>
      <c r="B5" s="76" t="s">
        <v>314</v>
      </c>
      <c r="C5" s="78" t="s">
        <v>315</v>
      </c>
      <c r="D5" s="79">
        <v>627469</v>
      </c>
      <c r="E5" s="83">
        <v>23900</v>
      </c>
      <c r="F5" s="79">
        <v>14996509100</v>
      </c>
      <c r="G5" s="103">
        <v>6.8607065825329494</v>
      </c>
      <c r="I5" s="97"/>
    </row>
    <row r="6" spans="1:9" ht="39" customHeight="1" x14ac:dyDescent="0.25">
      <c r="A6" s="77" t="s">
        <v>12</v>
      </c>
      <c r="B6" s="76" t="s">
        <v>444</v>
      </c>
      <c r="C6" s="78" t="s">
        <v>316</v>
      </c>
      <c r="D6" s="79">
        <v>406941</v>
      </c>
      <c r="E6" s="83">
        <v>27100</v>
      </c>
      <c r="F6" s="79">
        <v>11028101100</v>
      </c>
      <c r="G6" s="103">
        <v>5.0452118759831102</v>
      </c>
      <c r="I6" s="97"/>
    </row>
    <row r="7" spans="1:9" ht="39" customHeight="1" x14ac:dyDescent="0.25">
      <c r="A7" s="77" t="s">
        <v>15</v>
      </c>
      <c r="B7" s="76" t="s">
        <v>323</v>
      </c>
      <c r="C7" s="78" t="s">
        <v>317</v>
      </c>
      <c r="D7" s="79">
        <v>278977</v>
      </c>
      <c r="E7" s="83">
        <v>96100</v>
      </c>
      <c r="F7" s="79">
        <v>26809689700</v>
      </c>
      <c r="G7" s="103">
        <v>12.265082051692699</v>
      </c>
      <c r="I7" s="97"/>
    </row>
    <row r="8" spans="1:9" ht="39" customHeight="1" x14ac:dyDescent="0.25">
      <c r="A8" s="77" t="s">
        <v>18</v>
      </c>
      <c r="B8" s="76" t="s">
        <v>326</v>
      </c>
      <c r="C8" s="78" t="s">
        <v>318</v>
      </c>
      <c r="D8" s="79">
        <v>37900</v>
      </c>
      <c r="E8" s="83">
        <v>70500</v>
      </c>
      <c r="F8" s="79">
        <v>2671950000</v>
      </c>
      <c r="G8" s="103">
        <v>1.2223821444684699</v>
      </c>
      <c r="I8" s="97"/>
    </row>
    <row r="9" spans="1:9" ht="39" customHeight="1" x14ac:dyDescent="0.25">
      <c r="A9" s="77" t="s">
        <v>21</v>
      </c>
      <c r="B9" s="76" t="s">
        <v>445</v>
      </c>
      <c r="C9" s="78" t="s">
        <v>319</v>
      </c>
      <c r="D9" s="79">
        <v>267200</v>
      </c>
      <c r="E9" s="83">
        <v>21200</v>
      </c>
      <c r="F9" s="79">
        <v>5664640000</v>
      </c>
      <c r="G9" s="103">
        <v>2.5914986398854301</v>
      </c>
      <c r="I9" s="97"/>
    </row>
    <row r="10" spans="1:9" ht="39" customHeight="1" x14ac:dyDescent="0.25">
      <c r="A10" s="77" t="s">
        <v>320</v>
      </c>
      <c r="B10" s="76" t="s">
        <v>330</v>
      </c>
      <c r="C10" s="78" t="s">
        <v>321</v>
      </c>
      <c r="D10" s="79">
        <v>140000</v>
      </c>
      <c r="E10" s="83">
        <v>34200</v>
      </c>
      <c r="F10" s="79">
        <v>4788000000</v>
      </c>
      <c r="G10" s="103">
        <v>2.1904473166470302</v>
      </c>
      <c r="I10" s="97"/>
    </row>
    <row r="11" spans="1:9" ht="39" customHeight="1" x14ac:dyDescent="0.25">
      <c r="A11" s="77" t="s">
        <v>322</v>
      </c>
      <c r="B11" s="76" t="s">
        <v>446</v>
      </c>
      <c r="C11" s="78" t="s">
        <v>324</v>
      </c>
      <c r="D11" s="79">
        <v>490530</v>
      </c>
      <c r="E11" s="83">
        <v>15450</v>
      </c>
      <c r="F11" s="79">
        <v>7578688500</v>
      </c>
      <c r="G11" s="103">
        <v>3.4671507703694004</v>
      </c>
      <c r="I11" s="97"/>
    </row>
    <row r="12" spans="1:9" ht="39" customHeight="1" x14ac:dyDescent="0.25">
      <c r="A12" s="77" t="s">
        <v>325</v>
      </c>
      <c r="B12" s="76" t="s">
        <v>332</v>
      </c>
      <c r="C12" s="78" t="s">
        <v>327</v>
      </c>
      <c r="D12" s="79">
        <v>361500</v>
      </c>
      <c r="E12" s="83">
        <v>27950</v>
      </c>
      <c r="F12" s="79">
        <v>10103925000</v>
      </c>
      <c r="G12" s="103">
        <v>4.6224134093259899</v>
      </c>
      <c r="I12" s="97"/>
    </row>
    <row r="13" spans="1:9" ht="39" customHeight="1" x14ac:dyDescent="0.25">
      <c r="A13" s="77" t="s">
        <v>328</v>
      </c>
      <c r="B13" s="76" t="s">
        <v>447</v>
      </c>
      <c r="C13" s="78" t="s">
        <v>329</v>
      </c>
      <c r="D13" s="79">
        <v>190000</v>
      </c>
      <c r="E13" s="83">
        <v>22800</v>
      </c>
      <c r="F13" s="79">
        <v>4332000000</v>
      </c>
      <c r="G13" s="103">
        <v>1.98183328649017</v>
      </c>
      <c r="I13" s="97"/>
    </row>
    <row r="14" spans="1:9" ht="39" customHeight="1" x14ac:dyDescent="0.25">
      <c r="A14" s="77" t="s">
        <v>43</v>
      </c>
      <c r="B14" s="76" t="s">
        <v>448</v>
      </c>
      <c r="C14" s="78" t="s">
        <v>331</v>
      </c>
      <c r="D14" s="79">
        <v>172300</v>
      </c>
      <c r="E14" s="83">
        <v>52100</v>
      </c>
      <c r="F14" s="79">
        <v>8976830000</v>
      </c>
      <c r="G14" s="103">
        <v>4.1067822024846601</v>
      </c>
      <c r="I14" s="97"/>
    </row>
    <row r="15" spans="1:9" ht="39" customHeight="1" x14ac:dyDescent="0.25">
      <c r="A15" s="77" t="s">
        <v>44</v>
      </c>
      <c r="B15" s="76" t="s">
        <v>335</v>
      </c>
      <c r="C15" s="78" t="s">
        <v>333</v>
      </c>
      <c r="D15" s="79">
        <v>760000</v>
      </c>
      <c r="E15" s="83">
        <v>18650</v>
      </c>
      <c r="F15" s="79">
        <v>14174000000</v>
      </c>
      <c r="G15" s="103">
        <v>6.4844194373757293</v>
      </c>
      <c r="I15" s="97"/>
    </row>
    <row r="16" spans="1:9" ht="39" customHeight="1" x14ac:dyDescent="0.25">
      <c r="A16" s="77" t="s">
        <v>45</v>
      </c>
      <c r="B16" s="76" t="s">
        <v>449</v>
      </c>
      <c r="C16" s="78" t="s">
        <v>334</v>
      </c>
      <c r="D16" s="79">
        <v>209800</v>
      </c>
      <c r="E16" s="83">
        <v>20200</v>
      </c>
      <c r="F16" s="79">
        <v>4237960000</v>
      </c>
      <c r="G16" s="103">
        <v>1.9388112176393999</v>
      </c>
      <c r="I16" s="97"/>
    </row>
    <row r="17" spans="1:9" ht="39" customHeight="1" x14ac:dyDescent="0.25">
      <c r="A17" s="77" t="s">
        <v>46</v>
      </c>
      <c r="B17" s="76" t="s">
        <v>450</v>
      </c>
      <c r="C17" s="78" t="s">
        <v>336</v>
      </c>
      <c r="D17" s="79">
        <v>195900</v>
      </c>
      <c r="E17" s="83">
        <v>31000</v>
      </c>
      <c r="F17" s="79">
        <v>6072900000</v>
      </c>
      <c r="G17" s="103">
        <v>2.7782722450429698</v>
      </c>
      <c r="I17" s="97"/>
    </row>
    <row r="18" spans="1:9" ht="39" customHeight="1" x14ac:dyDescent="0.25">
      <c r="A18" s="77" t="s">
        <v>47</v>
      </c>
      <c r="B18" s="76" t="s">
        <v>451</v>
      </c>
      <c r="C18" s="78" t="s">
        <v>337</v>
      </c>
      <c r="D18" s="79">
        <v>86900</v>
      </c>
      <c r="E18" s="83">
        <v>28300</v>
      </c>
      <c r="F18" s="79">
        <v>2459270000</v>
      </c>
      <c r="G18" s="103">
        <v>1.1250838288242602</v>
      </c>
      <c r="I18" s="97"/>
    </row>
    <row r="19" spans="1:9" ht="39" customHeight="1" x14ac:dyDescent="0.25">
      <c r="A19" s="77" t="s">
        <v>48</v>
      </c>
      <c r="B19" s="76" t="s">
        <v>452</v>
      </c>
      <c r="C19" s="78" t="s">
        <v>338</v>
      </c>
      <c r="D19" s="79">
        <v>95000</v>
      </c>
      <c r="E19" s="83">
        <v>32800</v>
      </c>
      <c r="F19" s="79">
        <v>3116000000</v>
      </c>
      <c r="G19" s="103">
        <v>1.4255292060718801</v>
      </c>
      <c r="I19" s="97"/>
    </row>
    <row r="20" spans="1:9" ht="39" customHeight="1" x14ac:dyDescent="0.25">
      <c r="A20" s="77" t="s">
        <v>172</v>
      </c>
      <c r="B20" s="76" t="s">
        <v>343</v>
      </c>
      <c r="C20" s="78" t="s">
        <v>339</v>
      </c>
      <c r="D20" s="79">
        <v>126000</v>
      </c>
      <c r="E20" s="83">
        <v>27950</v>
      </c>
      <c r="F20" s="79">
        <v>3521700000</v>
      </c>
      <c r="G20" s="103">
        <v>1.6111316447443302</v>
      </c>
      <c r="I20" s="97"/>
    </row>
    <row r="21" spans="1:9" ht="39" customHeight="1" x14ac:dyDescent="0.25">
      <c r="A21" s="77" t="s">
        <v>173</v>
      </c>
      <c r="B21" s="76" t="s">
        <v>453</v>
      </c>
      <c r="C21" s="78" t="s">
        <v>340</v>
      </c>
      <c r="D21" s="79">
        <v>25000</v>
      </c>
      <c r="E21" s="83">
        <v>44600</v>
      </c>
      <c r="F21" s="79">
        <v>1115000000</v>
      </c>
      <c r="G21" s="103">
        <v>0.51009790268618094</v>
      </c>
      <c r="I21" s="97"/>
    </row>
    <row r="22" spans="1:9" ht="39" customHeight="1" x14ac:dyDescent="0.25">
      <c r="A22" s="77" t="s">
        <v>174</v>
      </c>
      <c r="B22" s="76" t="s">
        <v>454</v>
      </c>
      <c r="C22" s="78" t="s">
        <v>341</v>
      </c>
      <c r="D22" s="79">
        <v>141000</v>
      </c>
      <c r="E22" s="83">
        <v>24700</v>
      </c>
      <c r="F22" s="79">
        <v>3482700000</v>
      </c>
      <c r="G22" s="103">
        <v>1.59328965532302</v>
      </c>
      <c r="I22" s="97"/>
    </row>
    <row r="23" spans="1:9" ht="39" customHeight="1" x14ac:dyDescent="0.25">
      <c r="A23" s="77" t="s">
        <v>175</v>
      </c>
      <c r="B23" s="76" t="s">
        <v>455</v>
      </c>
      <c r="C23" s="78" t="s">
        <v>342</v>
      </c>
      <c r="D23" s="79">
        <v>52900</v>
      </c>
      <c r="E23" s="83">
        <v>54900</v>
      </c>
      <c r="F23" s="79">
        <v>2904210000</v>
      </c>
      <c r="G23" s="103">
        <v>1.3286380537760001</v>
      </c>
      <c r="I23" s="97"/>
    </row>
    <row r="24" spans="1:9" ht="39" customHeight="1" x14ac:dyDescent="0.25">
      <c r="A24" s="81"/>
      <c r="B24" s="80" t="s">
        <v>344</v>
      </c>
      <c r="C24" s="81" t="s">
        <v>345</v>
      </c>
      <c r="D24" s="82"/>
      <c r="E24" s="82"/>
      <c r="F24" s="86">
        <v>138034073400</v>
      </c>
      <c r="G24" s="104">
        <v>63.148781471363606</v>
      </c>
      <c r="I24" s="97"/>
    </row>
    <row r="25" spans="1:9" ht="39" customHeight="1" x14ac:dyDescent="0.25">
      <c r="A25" s="81" t="s">
        <v>346</v>
      </c>
      <c r="B25" s="80" t="s">
        <v>347</v>
      </c>
      <c r="C25" s="81" t="s">
        <v>348</v>
      </c>
      <c r="D25" s="82"/>
      <c r="E25" s="82"/>
      <c r="F25" s="82"/>
      <c r="G25" s="105">
        <v>0</v>
      </c>
      <c r="I25" s="97"/>
    </row>
    <row r="26" spans="1:9" ht="39" customHeight="1" x14ac:dyDescent="0.25">
      <c r="A26" s="81"/>
      <c r="B26" s="80" t="s">
        <v>349</v>
      </c>
      <c r="C26" s="81" t="s">
        <v>350</v>
      </c>
      <c r="D26" s="82"/>
      <c r="E26" s="82"/>
      <c r="F26" s="86">
        <v>0</v>
      </c>
      <c r="G26" s="104">
        <v>0</v>
      </c>
      <c r="I26" s="97"/>
    </row>
    <row r="27" spans="1:9" ht="39" customHeight="1" x14ac:dyDescent="0.25">
      <c r="A27" s="81"/>
      <c r="B27" s="80" t="s">
        <v>351</v>
      </c>
      <c r="C27" s="81" t="s">
        <v>352</v>
      </c>
      <c r="D27" s="82"/>
      <c r="E27" s="82"/>
      <c r="F27" s="86">
        <v>138034073400</v>
      </c>
      <c r="G27" s="104">
        <v>63.148781471363606</v>
      </c>
      <c r="I27" s="97"/>
    </row>
    <row r="28" spans="1:9" ht="39" customHeight="1" x14ac:dyDescent="0.25">
      <c r="A28" s="81" t="s">
        <v>353</v>
      </c>
      <c r="B28" s="80" t="s">
        <v>354</v>
      </c>
      <c r="C28" s="81" t="s">
        <v>355</v>
      </c>
      <c r="D28" s="82"/>
      <c r="E28" s="82"/>
      <c r="F28" s="86"/>
      <c r="G28" s="104">
        <v>0</v>
      </c>
      <c r="I28" s="97"/>
    </row>
    <row r="29" spans="1:9" ht="39" customHeight="1" x14ac:dyDescent="0.25">
      <c r="A29" s="77"/>
      <c r="B29" s="76"/>
      <c r="C29" s="78"/>
      <c r="D29" s="79"/>
      <c r="E29" s="83"/>
      <c r="F29" s="79"/>
      <c r="G29" s="103">
        <v>0</v>
      </c>
      <c r="I29" s="97"/>
    </row>
    <row r="30" spans="1:9" ht="39" customHeight="1" x14ac:dyDescent="0.25">
      <c r="A30" s="77" t="s">
        <v>356</v>
      </c>
      <c r="B30" s="76" t="s">
        <v>357</v>
      </c>
      <c r="C30" s="78" t="s">
        <v>358</v>
      </c>
      <c r="D30" s="79"/>
      <c r="E30" s="83"/>
      <c r="F30" s="95">
        <v>0</v>
      </c>
      <c r="G30" s="106">
        <v>0</v>
      </c>
      <c r="I30" s="97"/>
    </row>
    <row r="31" spans="1:9" ht="39" customHeight="1" x14ac:dyDescent="0.25">
      <c r="A31" s="77" t="s">
        <v>359</v>
      </c>
      <c r="B31" s="76" t="s">
        <v>360</v>
      </c>
      <c r="C31" s="78" t="s">
        <v>361</v>
      </c>
      <c r="D31" s="79"/>
      <c r="E31" s="83"/>
      <c r="F31" s="95">
        <v>0</v>
      </c>
      <c r="G31" s="106">
        <v>0</v>
      </c>
      <c r="I31" s="97"/>
    </row>
    <row r="32" spans="1:9" ht="39" customHeight="1" x14ac:dyDescent="0.25">
      <c r="A32" s="81"/>
      <c r="B32" s="80" t="s">
        <v>362</v>
      </c>
      <c r="C32" s="81" t="s">
        <v>363</v>
      </c>
      <c r="D32" s="82"/>
      <c r="E32" s="82"/>
      <c r="F32" s="86">
        <v>0</v>
      </c>
      <c r="G32" s="104">
        <v>0</v>
      </c>
      <c r="I32" s="97"/>
    </row>
    <row r="33" spans="1:9" ht="39" customHeight="1" x14ac:dyDescent="0.25">
      <c r="A33" s="81" t="s">
        <v>364</v>
      </c>
      <c r="B33" s="80" t="s">
        <v>365</v>
      </c>
      <c r="C33" s="81" t="s">
        <v>366</v>
      </c>
      <c r="D33" s="82"/>
      <c r="E33" s="82"/>
      <c r="F33" s="86"/>
      <c r="G33" s="104">
        <v>0</v>
      </c>
      <c r="I33" s="97"/>
    </row>
    <row r="34" spans="1:9" ht="39" customHeight="1" x14ac:dyDescent="0.25">
      <c r="A34" s="77"/>
      <c r="B34" s="76"/>
      <c r="C34" s="78"/>
      <c r="D34" s="79"/>
      <c r="E34" s="83"/>
      <c r="F34" s="79"/>
      <c r="G34" s="103">
        <v>0</v>
      </c>
      <c r="I34" s="97"/>
    </row>
    <row r="35" spans="1:9" ht="39" customHeight="1" x14ac:dyDescent="0.25">
      <c r="A35" s="77" t="s">
        <v>367</v>
      </c>
      <c r="B35" s="76" t="s">
        <v>368</v>
      </c>
      <c r="C35" s="78" t="s">
        <v>369</v>
      </c>
      <c r="D35" s="79"/>
      <c r="E35" s="83"/>
      <c r="F35" s="95">
        <v>0</v>
      </c>
      <c r="G35" s="106">
        <v>0</v>
      </c>
      <c r="I35" s="97"/>
    </row>
    <row r="36" spans="1:9" ht="39" customHeight="1" x14ac:dyDescent="0.25">
      <c r="A36" s="77" t="s">
        <v>370</v>
      </c>
      <c r="B36" s="76" t="s">
        <v>371</v>
      </c>
      <c r="C36" s="78" t="s">
        <v>372</v>
      </c>
      <c r="D36" s="79"/>
      <c r="E36" s="83"/>
      <c r="F36" s="95">
        <v>0</v>
      </c>
      <c r="G36" s="106">
        <v>0</v>
      </c>
      <c r="I36" s="97"/>
    </row>
    <row r="37" spans="1:9" ht="39" customHeight="1" x14ac:dyDescent="0.25">
      <c r="A37" s="81"/>
      <c r="B37" s="80" t="s">
        <v>373</v>
      </c>
      <c r="C37" s="81" t="s">
        <v>374</v>
      </c>
      <c r="D37" s="82"/>
      <c r="E37" s="82"/>
      <c r="F37" s="86">
        <v>0</v>
      </c>
      <c r="G37" s="104">
        <v>0</v>
      </c>
      <c r="I37" s="97"/>
    </row>
    <row r="38" spans="1:9" ht="39" customHeight="1" x14ac:dyDescent="0.25">
      <c r="A38" s="81"/>
      <c r="B38" s="80" t="s">
        <v>375</v>
      </c>
      <c r="C38" s="81" t="s">
        <v>376</v>
      </c>
      <c r="D38" s="82"/>
      <c r="E38" s="82"/>
      <c r="F38" s="86">
        <v>138034073400</v>
      </c>
      <c r="G38" s="104">
        <v>63.148781471363606</v>
      </c>
      <c r="I38" s="97"/>
    </row>
    <row r="39" spans="1:9" ht="39" customHeight="1" x14ac:dyDescent="0.25">
      <c r="A39" s="81" t="s">
        <v>377</v>
      </c>
      <c r="B39" s="80" t="s">
        <v>378</v>
      </c>
      <c r="C39" s="81" t="s">
        <v>379</v>
      </c>
      <c r="D39" s="82"/>
      <c r="E39" s="82"/>
      <c r="F39" s="86"/>
      <c r="G39" s="104">
        <v>0</v>
      </c>
      <c r="I39" s="97"/>
    </row>
    <row r="40" spans="1:9" ht="39" customHeight="1" x14ac:dyDescent="0.25">
      <c r="A40" s="77"/>
      <c r="B40" s="76"/>
      <c r="C40" s="78"/>
      <c r="D40" s="79"/>
      <c r="E40" s="83"/>
      <c r="F40" s="79"/>
      <c r="G40" s="103">
        <v>0</v>
      </c>
      <c r="I40" s="97"/>
    </row>
    <row r="41" spans="1:9" ht="39" customHeight="1" x14ac:dyDescent="0.25">
      <c r="A41" s="77" t="s">
        <v>380</v>
      </c>
      <c r="B41" s="76" t="s">
        <v>381</v>
      </c>
      <c r="C41" s="78" t="s">
        <v>382</v>
      </c>
      <c r="D41" s="79"/>
      <c r="E41" s="83"/>
      <c r="F41" s="79">
        <v>0</v>
      </c>
      <c r="G41" s="103">
        <v>0</v>
      </c>
      <c r="I41" s="97"/>
    </row>
    <row r="42" spans="1:9" ht="39" customHeight="1" x14ac:dyDescent="0.25">
      <c r="A42" s="77" t="s">
        <v>383</v>
      </c>
      <c r="B42" s="76" t="s">
        <v>384</v>
      </c>
      <c r="C42" s="78" t="s">
        <v>385</v>
      </c>
      <c r="D42" s="79"/>
      <c r="E42" s="83"/>
      <c r="F42" s="79">
        <v>0</v>
      </c>
      <c r="G42" s="103">
        <v>0</v>
      </c>
      <c r="I42" s="97"/>
    </row>
    <row r="43" spans="1:9" ht="43" customHeight="1" x14ac:dyDescent="0.25">
      <c r="A43" s="77" t="s">
        <v>386</v>
      </c>
      <c r="B43" s="76" t="s">
        <v>387</v>
      </c>
      <c r="C43" s="78" t="s">
        <v>388</v>
      </c>
      <c r="D43" s="79"/>
      <c r="E43" s="83"/>
      <c r="F43" s="79">
        <v>917408283</v>
      </c>
      <c r="G43" s="103">
        <v>0.41970227898227003</v>
      </c>
      <c r="I43" s="97"/>
    </row>
    <row r="44" spans="1:9" ht="39" customHeight="1" x14ac:dyDescent="0.25">
      <c r="A44" s="77" t="s">
        <v>389</v>
      </c>
      <c r="B44" s="76" t="s">
        <v>390</v>
      </c>
      <c r="C44" s="78" t="s">
        <v>391</v>
      </c>
      <c r="D44" s="79"/>
      <c r="E44" s="83"/>
      <c r="F44" s="79">
        <v>0</v>
      </c>
      <c r="G44" s="103">
        <v>0</v>
      </c>
      <c r="I44" s="97"/>
    </row>
    <row r="45" spans="1:9" ht="43" customHeight="1" x14ac:dyDescent="0.25">
      <c r="A45" s="77" t="s">
        <v>392</v>
      </c>
      <c r="B45" s="76" t="s">
        <v>393</v>
      </c>
      <c r="C45" s="78" t="s">
        <v>394</v>
      </c>
      <c r="D45" s="79"/>
      <c r="E45" s="83"/>
      <c r="F45" s="79">
        <v>0</v>
      </c>
      <c r="G45" s="103">
        <v>0</v>
      </c>
      <c r="I45" s="97"/>
    </row>
    <row r="46" spans="1:9" ht="39" customHeight="1" x14ac:dyDescent="0.25">
      <c r="A46" s="77" t="s">
        <v>395</v>
      </c>
      <c r="B46" s="76" t="s">
        <v>396</v>
      </c>
      <c r="C46" s="78" t="s">
        <v>397</v>
      </c>
      <c r="D46" s="79"/>
      <c r="E46" s="83"/>
      <c r="F46" s="79">
        <v>0</v>
      </c>
      <c r="G46" s="103">
        <v>0</v>
      </c>
      <c r="I46" s="97"/>
    </row>
    <row r="47" spans="1:9" ht="39" customHeight="1" x14ac:dyDescent="0.25">
      <c r="A47" s="77" t="s">
        <v>398</v>
      </c>
      <c r="B47" s="76" t="s">
        <v>399</v>
      </c>
      <c r="C47" s="78" t="s">
        <v>400</v>
      </c>
      <c r="D47" s="79"/>
      <c r="E47" s="83"/>
      <c r="F47" s="79">
        <v>0</v>
      </c>
      <c r="G47" s="103">
        <v>0</v>
      </c>
      <c r="I47" s="97"/>
    </row>
    <row r="48" spans="1:9" ht="39" customHeight="1" x14ac:dyDescent="0.25">
      <c r="A48" s="81"/>
      <c r="B48" s="80" t="s">
        <v>401</v>
      </c>
      <c r="C48" s="96" t="s">
        <v>440</v>
      </c>
      <c r="D48" s="82"/>
      <c r="E48" s="82"/>
      <c r="F48" s="82">
        <v>917408283</v>
      </c>
      <c r="G48" s="105">
        <v>0.41970227898227003</v>
      </c>
      <c r="I48" s="97"/>
    </row>
    <row r="49" spans="1:9" ht="39" customHeight="1" x14ac:dyDescent="0.25">
      <c r="A49" s="81" t="s">
        <v>402</v>
      </c>
      <c r="B49" s="80" t="s">
        <v>403</v>
      </c>
      <c r="C49" s="81" t="s">
        <v>404</v>
      </c>
      <c r="D49" s="82"/>
      <c r="E49" s="82"/>
      <c r="F49" s="82"/>
      <c r="G49" s="105">
        <v>0</v>
      </c>
      <c r="I49" s="97"/>
    </row>
    <row r="50" spans="1:9" ht="39" customHeight="1" x14ac:dyDescent="0.25">
      <c r="A50" s="77" t="s">
        <v>405</v>
      </c>
      <c r="B50" s="76" t="s">
        <v>406</v>
      </c>
      <c r="C50" s="78" t="s">
        <v>407</v>
      </c>
      <c r="D50" s="79"/>
      <c r="E50" s="83"/>
      <c r="F50" s="79">
        <v>79634008304</v>
      </c>
      <c r="G50" s="103">
        <v>36.431516249654102</v>
      </c>
      <c r="I50" s="97"/>
    </row>
    <row r="51" spans="1:9" ht="39" customHeight="1" x14ac:dyDescent="0.25">
      <c r="A51" s="77"/>
      <c r="B51" s="76"/>
      <c r="C51" s="78"/>
      <c r="D51" s="79"/>
      <c r="E51" s="83"/>
      <c r="F51" s="79"/>
      <c r="G51" s="103">
        <v>0</v>
      </c>
      <c r="I51" s="97"/>
    </row>
    <row r="52" spans="1:9" ht="39" customHeight="1" x14ac:dyDescent="0.25">
      <c r="A52" s="77" t="s">
        <v>408</v>
      </c>
      <c r="B52" s="76" t="s">
        <v>409</v>
      </c>
      <c r="C52" s="78" t="s">
        <v>410</v>
      </c>
      <c r="D52" s="79"/>
      <c r="E52" s="83"/>
      <c r="F52" s="79">
        <v>16049877985</v>
      </c>
      <c r="G52" s="103">
        <v>7.3426090569664701</v>
      </c>
      <c r="I52" s="97"/>
    </row>
    <row r="53" spans="1:9" ht="39" customHeight="1" x14ac:dyDescent="0.25">
      <c r="A53" s="77" t="s">
        <v>411</v>
      </c>
      <c r="B53" s="76" t="s">
        <v>412</v>
      </c>
      <c r="C53" s="78" t="s">
        <v>413</v>
      </c>
      <c r="D53" s="79"/>
      <c r="E53" s="83"/>
      <c r="F53" s="79">
        <v>27778158425</v>
      </c>
      <c r="G53" s="103">
        <v>12.708143814418801</v>
      </c>
      <c r="I53" s="97"/>
    </row>
    <row r="54" spans="1:9" ht="39" customHeight="1" x14ac:dyDescent="0.25">
      <c r="A54" s="77" t="s">
        <v>414</v>
      </c>
      <c r="B54" s="76" t="s">
        <v>415</v>
      </c>
      <c r="C54" s="78" t="s">
        <v>416</v>
      </c>
      <c r="D54" s="79"/>
      <c r="E54" s="83"/>
      <c r="F54" s="79">
        <v>35805971894</v>
      </c>
      <c r="G54" s="103">
        <v>16.380763378268799</v>
      </c>
      <c r="I54" s="97"/>
    </row>
    <row r="55" spans="1:9" ht="39" customHeight="1" x14ac:dyDescent="0.25">
      <c r="A55" s="77" t="s">
        <v>417</v>
      </c>
      <c r="B55" s="76" t="s">
        <v>418</v>
      </c>
      <c r="C55" s="78" t="s">
        <v>419</v>
      </c>
      <c r="D55" s="79"/>
      <c r="E55" s="83"/>
      <c r="F55" s="79">
        <v>0</v>
      </c>
      <c r="G55" s="103">
        <v>0</v>
      </c>
      <c r="I55" s="97"/>
    </row>
    <row r="56" spans="1:9" ht="39" customHeight="1" x14ac:dyDescent="0.25">
      <c r="A56" s="77"/>
      <c r="B56" s="76"/>
      <c r="C56" s="78"/>
      <c r="D56" s="79"/>
      <c r="E56" s="83"/>
      <c r="F56" s="79"/>
      <c r="G56" s="103">
        <v>0</v>
      </c>
      <c r="I56" s="97"/>
    </row>
    <row r="57" spans="1:9" ht="39" customHeight="1" x14ac:dyDescent="0.25">
      <c r="A57" s="77" t="s">
        <v>420</v>
      </c>
      <c r="B57" s="76" t="s">
        <v>421</v>
      </c>
      <c r="C57" s="78" t="s">
        <v>422</v>
      </c>
      <c r="D57" s="79"/>
      <c r="E57" s="83"/>
      <c r="F57" s="79">
        <v>0</v>
      </c>
      <c r="G57" s="103">
        <v>0</v>
      </c>
      <c r="I57" s="97"/>
    </row>
    <row r="58" spans="1:9" ht="39" customHeight="1" x14ac:dyDescent="0.25">
      <c r="A58" s="77"/>
      <c r="B58" s="76"/>
      <c r="C58" s="78"/>
      <c r="D58" s="79"/>
      <c r="E58" s="83"/>
      <c r="F58" s="79"/>
      <c r="G58" s="103">
        <v>0</v>
      </c>
      <c r="I58" s="97"/>
    </row>
    <row r="59" spans="1:9" ht="39" customHeight="1" x14ac:dyDescent="0.25">
      <c r="A59" s="81"/>
      <c r="B59" s="80" t="s">
        <v>423</v>
      </c>
      <c r="C59" s="81" t="s">
        <v>424</v>
      </c>
      <c r="D59" s="82"/>
      <c r="E59" s="82"/>
      <c r="F59" s="82">
        <v>79634008304</v>
      </c>
      <c r="G59" s="105">
        <v>36.431516249654102</v>
      </c>
      <c r="I59" s="97"/>
    </row>
    <row r="60" spans="1:9" ht="39" customHeight="1" x14ac:dyDescent="0.25">
      <c r="A60" s="81" t="s">
        <v>425</v>
      </c>
      <c r="B60" s="80" t="s">
        <v>426</v>
      </c>
      <c r="C60" s="81" t="s">
        <v>427</v>
      </c>
      <c r="D60" s="82"/>
      <c r="E60" s="82"/>
      <c r="F60" s="82">
        <v>218585489987</v>
      </c>
      <c r="G60" s="105">
        <v>100</v>
      </c>
      <c r="I60" s="97"/>
    </row>
    <row r="61" spans="1:9" x14ac:dyDescent="0.25">
      <c r="A61" s="50"/>
      <c r="B61" s="51"/>
      <c r="C61" s="52"/>
      <c r="D61" s="53"/>
      <c r="E61" s="53"/>
      <c r="F61" s="54"/>
      <c r="G61" s="55"/>
      <c r="I61" s="97"/>
    </row>
    <row r="62" spans="1:9" x14ac:dyDescent="0.25">
      <c r="A62" s="56"/>
      <c r="B62" s="57"/>
      <c r="C62" s="58"/>
      <c r="D62" s="59"/>
      <c r="E62" s="59"/>
      <c r="F62" s="60"/>
      <c r="G62" s="61"/>
      <c r="I62" s="97"/>
    </row>
    <row r="63" spans="1:9" x14ac:dyDescent="0.25">
      <c r="A63" s="56"/>
      <c r="B63" s="57"/>
      <c r="C63" s="58"/>
      <c r="D63" s="59"/>
      <c r="E63" s="59"/>
      <c r="F63" s="60"/>
      <c r="G63" s="61"/>
      <c r="I63" s="97"/>
    </row>
    <row r="64" spans="1:9" x14ac:dyDescent="0.25">
      <c r="A64" s="56"/>
      <c r="B64" s="57"/>
      <c r="C64" s="58"/>
      <c r="D64" s="59"/>
      <c r="E64" s="59"/>
      <c r="F64" s="60"/>
      <c r="G64" s="61"/>
      <c r="I64" s="97"/>
    </row>
    <row r="65" spans="1:9" x14ac:dyDescent="0.25">
      <c r="A65" s="56"/>
      <c r="B65" s="62"/>
      <c r="C65" s="63"/>
      <c r="D65" s="64"/>
      <c r="E65" s="64"/>
      <c r="F65" s="65"/>
      <c r="G65" s="66"/>
      <c r="I65" s="97"/>
    </row>
    <row r="66" spans="1:9" x14ac:dyDescent="0.25">
      <c r="A66" s="50"/>
      <c r="B66" s="51"/>
      <c r="C66" s="52"/>
      <c r="D66" s="53"/>
      <c r="E66" s="53"/>
      <c r="F66" s="60"/>
      <c r="G66" s="55"/>
      <c r="I66" s="97"/>
    </row>
    <row r="67" spans="1:9" x14ac:dyDescent="0.25">
      <c r="A67" s="67"/>
      <c r="B67" s="57"/>
      <c r="C67" s="58"/>
      <c r="D67" s="59"/>
      <c r="E67" s="59"/>
      <c r="F67" s="60"/>
      <c r="G67" s="68"/>
      <c r="I67" s="97"/>
    </row>
    <row r="68" spans="1:9" x14ac:dyDescent="0.25">
      <c r="A68" s="67"/>
      <c r="B68" s="57"/>
      <c r="C68" s="58"/>
      <c r="D68" s="59"/>
      <c r="E68" s="59"/>
      <c r="F68" s="60"/>
      <c r="G68" s="68"/>
      <c r="I68" s="97"/>
    </row>
    <row r="69" spans="1:9" x14ac:dyDescent="0.25">
      <c r="A69" s="67"/>
      <c r="B69" s="62"/>
      <c r="C69" s="63"/>
      <c r="D69" s="64"/>
      <c r="E69" s="64"/>
      <c r="F69" s="65"/>
      <c r="G69" s="69"/>
    </row>
    <row r="70" spans="1:9" x14ac:dyDescent="0.25">
      <c r="A70" s="67"/>
      <c r="B70" s="62"/>
      <c r="C70" s="63"/>
      <c r="D70" s="64"/>
      <c r="E70" s="64"/>
      <c r="F70" s="65"/>
      <c r="G70" s="69"/>
    </row>
    <row r="71" spans="1:9" x14ac:dyDescent="0.25">
      <c r="A71" s="50"/>
      <c r="B71" s="51"/>
      <c r="C71" s="52"/>
      <c r="D71" s="53"/>
      <c r="E71" s="53"/>
      <c r="F71" s="54"/>
      <c r="G71" s="55"/>
    </row>
    <row r="72" spans="1:9" x14ac:dyDescent="0.25">
      <c r="A72" s="67"/>
      <c r="B72" s="57"/>
      <c r="C72" s="58"/>
      <c r="D72" s="59"/>
      <c r="E72" s="59"/>
      <c r="F72" s="60"/>
      <c r="G72" s="68"/>
    </row>
    <row r="73" spans="1:9" x14ac:dyDescent="0.25">
      <c r="A73" s="67"/>
      <c r="B73" s="57"/>
      <c r="C73" s="58"/>
      <c r="D73" s="59"/>
      <c r="E73" s="59"/>
      <c r="F73" s="60"/>
      <c r="G73" s="68"/>
    </row>
    <row r="74" spans="1:9" x14ac:dyDescent="0.25">
      <c r="A74" s="67"/>
      <c r="B74" s="62"/>
      <c r="C74" s="63"/>
      <c r="D74" s="64"/>
      <c r="E74" s="64"/>
      <c r="F74" s="65"/>
      <c r="G74" s="69"/>
    </row>
    <row r="75" spans="1:9" x14ac:dyDescent="0.25">
      <c r="A75" s="50"/>
      <c r="B75" s="51"/>
      <c r="C75" s="52"/>
      <c r="D75" s="53"/>
      <c r="E75" s="53"/>
      <c r="F75" s="54"/>
      <c r="G75" s="55"/>
    </row>
    <row r="76" spans="1:9" x14ac:dyDescent="0.25">
      <c r="A76" s="67"/>
      <c r="B76" s="57"/>
      <c r="C76" s="58"/>
      <c r="D76" s="59"/>
      <c r="E76" s="59"/>
      <c r="F76" s="60"/>
      <c r="G76" s="68"/>
    </row>
    <row r="77" spans="1:9" x14ac:dyDescent="0.25">
      <c r="A77" s="67"/>
      <c r="B77" s="57"/>
      <c r="C77" s="58"/>
      <c r="D77" s="59"/>
      <c r="E77" s="59"/>
      <c r="F77" s="60"/>
      <c r="G77" s="68"/>
    </row>
    <row r="78" spans="1:9" x14ac:dyDescent="0.25">
      <c r="A78" s="67"/>
      <c r="B78" s="62"/>
      <c r="C78" s="63"/>
      <c r="D78" s="64"/>
      <c r="E78" s="64"/>
      <c r="F78" s="65"/>
      <c r="G78" s="69"/>
    </row>
    <row r="79" spans="1:9" x14ac:dyDescent="0.25">
      <c r="A79" s="67"/>
      <c r="B79" s="62"/>
      <c r="C79" s="63"/>
      <c r="D79" s="64"/>
      <c r="E79" s="64"/>
      <c r="F79" s="65"/>
      <c r="G79" s="70"/>
    </row>
    <row r="80" spans="1:9" x14ac:dyDescent="0.25">
      <c r="A80" s="50"/>
      <c r="B80" s="51"/>
      <c r="C80" s="52"/>
      <c r="D80" s="53"/>
      <c r="E80" s="53"/>
      <c r="F80" s="54"/>
      <c r="G80" s="55"/>
    </row>
    <row r="81" spans="1:7" x14ac:dyDescent="0.25">
      <c r="A81" s="67"/>
      <c r="B81" s="57"/>
      <c r="C81" s="58"/>
      <c r="D81" s="59"/>
      <c r="E81" s="59"/>
      <c r="F81" s="60"/>
      <c r="G81" s="68"/>
    </row>
    <row r="82" spans="1:7" x14ac:dyDescent="0.25">
      <c r="A82" s="67"/>
      <c r="B82" s="57"/>
      <c r="C82" s="58"/>
      <c r="D82" s="59"/>
      <c r="E82" s="59"/>
      <c r="F82" s="60"/>
      <c r="G82" s="68"/>
    </row>
    <row r="83" spans="1:7" x14ac:dyDescent="0.25">
      <c r="A83" s="67"/>
      <c r="B83" s="57"/>
      <c r="C83" s="58"/>
      <c r="D83" s="59"/>
      <c r="E83" s="59"/>
      <c r="F83" s="60"/>
      <c r="G83" s="68"/>
    </row>
    <row r="84" spans="1:7" x14ac:dyDescent="0.25">
      <c r="A84" s="67"/>
      <c r="B84" s="57"/>
      <c r="C84" s="58"/>
      <c r="D84" s="59"/>
      <c r="E84" s="59"/>
      <c r="F84" s="60"/>
      <c r="G84" s="68"/>
    </row>
    <row r="85" spans="1:7" x14ac:dyDescent="0.25">
      <c r="A85" s="67"/>
      <c r="B85" s="57"/>
      <c r="C85" s="58"/>
      <c r="D85" s="59"/>
      <c r="E85" s="59"/>
      <c r="F85" s="60"/>
      <c r="G85" s="68"/>
    </row>
    <row r="86" spans="1:7" x14ac:dyDescent="0.25">
      <c r="A86" s="67"/>
      <c r="B86" s="57"/>
      <c r="C86" s="58"/>
      <c r="D86" s="59"/>
      <c r="E86" s="59"/>
      <c r="F86" s="60"/>
      <c r="G86" s="68"/>
    </row>
    <row r="87" spans="1:7" x14ac:dyDescent="0.25">
      <c r="A87" s="67"/>
      <c r="B87" s="57"/>
      <c r="C87" s="58"/>
      <c r="D87" s="59"/>
      <c r="E87" s="59"/>
      <c r="F87" s="60"/>
      <c r="G87" s="68"/>
    </row>
    <row r="88" spans="1:7" x14ac:dyDescent="0.25">
      <c r="A88" s="67"/>
      <c r="B88" s="57"/>
      <c r="C88" s="58"/>
      <c r="D88" s="59"/>
      <c r="E88" s="59"/>
      <c r="F88" s="60"/>
      <c r="G88" s="68"/>
    </row>
    <row r="89" spans="1:7" x14ac:dyDescent="0.25">
      <c r="A89" s="67"/>
      <c r="B89" s="62"/>
      <c r="C89" s="63"/>
      <c r="D89" s="64"/>
      <c r="E89" s="64"/>
      <c r="F89" s="65"/>
      <c r="G89" s="68"/>
    </row>
    <row r="90" spans="1:7" x14ac:dyDescent="0.25">
      <c r="A90" s="50"/>
      <c r="B90" s="51"/>
      <c r="C90" s="52"/>
      <c r="D90" s="53"/>
      <c r="E90" s="53"/>
      <c r="F90" s="54"/>
      <c r="G90" s="55"/>
    </row>
    <row r="91" spans="1:7" x14ac:dyDescent="0.25">
      <c r="A91" s="67"/>
      <c r="B91" s="57"/>
      <c r="C91" s="58"/>
      <c r="D91" s="59"/>
      <c r="E91" s="59"/>
      <c r="F91" s="60"/>
      <c r="G91" s="68"/>
    </row>
    <row r="92" spans="1:7" x14ac:dyDescent="0.25">
      <c r="A92" s="67"/>
      <c r="B92" s="57"/>
      <c r="C92" s="58"/>
      <c r="D92" s="59"/>
      <c r="E92" s="59"/>
      <c r="F92" s="60"/>
      <c r="G92" s="68"/>
    </row>
    <row r="93" spans="1:7" x14ac:dyDescent="0.25">
      <c r="A93" s="67"/>
      <c r="B93" s="57"/>
      <c r="C93" s="58"/>
      <c r="D93" s="59"/>
      <c r="E93" s="59"/>
      <c r="F93" s="60"/>
      <c r="G93" s="68"/>
    </row>
    <row r="94" spans="1:7" x14ac:dyDescent="0.25">
      <c r="A94" s="67"/>
      <c r="B94" s="62"/>
      <c r="C94" s="63"/>
      <c r="D94" s="64"/>
      <c r="E94" s="64"/>
      <c r="F94" s="65"/>
      <c r="G94" s="69"/>
    </row>
    <row r="95" spans="1:7" x14ac:dyDescent="0.25">
      <c r="A95" s="50"/>
      <c r="B95" s="51"/>
      <c r="C95" s="52"/>
      <c r="D95" s="53"/>
      <c r="E95" s="53"/>
      <c r="F95" s="54"/>
      <c r="G95" s="55"/>
    </row>
    <row r="96" spans="1:7" x14ac:dyDescent="0.25">
      <c r="A96" s="71"/>
      <c r="B96" s="71"/>
      <c r="C96" s="71"/>
      <c r="D96" s="71"/>
      <c r="E96" s="71"/>
      <c r="F96" s="71"/>
      <c r="G96" s="107"/>
    </row>
  </sheetData>
  <dataValidations count="3">
    <dataValidation allowBlank="1" showInputMessage="1" showErrorMessage="1" promptTitle="Lưu ý nhập liệu!" prompt="Nếu không có dữ liệu để báo cáo thì xóa dòng này đi!" sqref="B23:C23 B14:C15 B4:C6 B18:C19 B9:C10" xr:uid="{00000000-0002-0000-0500-000002000000}"/>
    <dataValidation type="decimal" allowBlank="1" showInputMessage="1" showErrorMessage="1" errorTitle="Sai kiểu dữ liệu!" error="Dữ liệu phải là kiểu số!" sqref="F3:F28" xr:uid="{00000000-0002-0000-0500-000000000000}">
      <formula1>-99999999999999900000</formula1>
      <formula2>99999999999999900000</formula2>
    </dataValidation>
    <dataValidation type="whole" operator="greaterThan" allowBlank="1" showInputMessage="1" showErrorMessage="1" errorTitle="Sai kiểu dữ liệu!" error="Dữ liệu là kiểu số nguyên!" sqref="D3:E28" xr:uid="{00000000-0002-0000-0500-000001000000}">
      <formula1>0</formula1>
    </dataValidation>
  </dataValidations>
  <pageMargins left="0.75" right="0.75" top="1" bottom="1" header="0.5" footer="0.5"/>
  <pageSetup orientation="portrait" horizontalDpi="300" verticalDpi="300" r:id="rId1"/>
  <headerFooter alignWithMargins="0">
    <oddHeader>&amp;L&amp;"Arial"&amp;9&amp;K317100PUBLIC&amp;1#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J48"/>
  <sheetViews>
    <sheetView topLeftCell="A49" zoomScale="85" zoomScaleNormal="85" workbookViewId="0">
      <selection activeCell="F9" sqref="F9"/>
    </sheetView>
  </sheetViews>
  <sheetFormatPr defaultColWidth="8.7265625" defaultRowHeight="12.5" x14ac:dyDescent="0.25"/>
  <cols>
    <col min="1" max="1" width="47.453125" style="23" customWidth="1"/>
    <col min="2" max="2" width="9.453125" style="23" customWidth="1"/>
    <col min="3" max="3" width="11" style="23" customWidth="1"/>
    <col min="4" max="5" width="31.7265625" style="23" customWidth="1"/>
    <col min="6" max="6" width="24.453125" style="42" customWidth="1"/>
    <col min="7" max="8" width="14.90625" style="42" bestFit="1" customWidth="1"/>
    <col min="9" max="16384" width="8.7265625" style="42"/>
  </cols>
  <sheetData>
    <row r="1" spans="1:8" ht="45.4" customHeight="1" x14ac:dyDescent="0.25">
      <c r="A1" s="9" t="s">
        <v>180</v>
      </c>
      <c r="B1" s="9" t="s">
        <v>181</v>
      </c>
      <c r="C1" s="9" t="s">
        <v>182</v>
      </c>
      <c r="D1" s="9" t="s">
        <v>429</v>
      </c>
      <c r="E1" s="9" t="s">
        <v>428</v>
      </c>
    </row>
    <row r="2" spans="1:8" s="43" customFormat="1" ht="25" x14ac:dyDescent="0.25">
      <c r="A2" s="2" t="s">
        <v>271</v>
      </c>
      <c r="B2" s="25" t="s">
        <v>69</v>
      </c>
      <c r="C2" s="26"/>
      <c r="D2" s="82"/>
      <c r="E2" s="82"/>
    </row>
    <row r="3" spans="1:8" ht="25" x14ac:dyDescent="0.25">
      <c r="A3" s="5" t="s">
        <v>272</v>
      </c>
      <c r="B3" s="27" t="s">
        <v>34</v>
      </c>
      <c r="C3" s="28"/>
      <c r="D3" s="82">
        <v>30239884148</v>
      </c>
      <c r="E3" s="82">
        <v>-31987204431</v>
      </c>
      <c r="G3" s="98"/>
      <c r="H3" s="43"/>
    </row>
    <row r="4" spans="1:8" ht="37.5" x14ac:dyDescent="0.25">
      <c r="A4" s="5" t="s">
        <v>273</v>
      </c>
      <c r="B4" s="27" t="s">
        <v>35</v>
      </c>
      <c r="C4" s="28"/>
      <c r="D4" s="82">
        <v>-24516931563</v>
      </c>
      <c r="E4" s="82">
        <v>0</v>
      </c>
      <c r="G4" s="98"/>
      <c r="H4" s="43"/>
    </row>
    <row r="5" spans="1:8" ht="50" x14ac:dyDescent="0.25">
      <c r="A5" s="5" t="s">
        <v>274</v>
      </c>
      <c r="B5" s="27" t="s">
        <v>36</v>
      </c>
      <c r="C5" s="28"/>
      <c r="D5" s="6">
        <v>-24484131563</v>
      </c>
      <c r="E5" s="6">
        <v>0</v>
      </c>
      <c r="G5" s="98"/>
      <c r="H5" s="43"/>
    </row>
    <row r="6" spans="1:8" ht="25" x14ac:dyDescent="0.25">
      <c r="A6" s="5" t="s">
        <v>275</v>
      </c>
      <c r="B6" s="27" t="s">
        <v>37</v>
      </c>
      <c r="C6" s="28"/>
      <c r="D6" s="6">
        <v>-32800000</v>
      </c>
      <c r="E6" s="6">
        <v>0</v>
      </c>
      <c r="G6" s="98"/>
      <c r="H6" s="43"/>
    </row>
    <row r="7" spans="1:8" ht="50" x14ac:dyDescent="0.25">
      <c r="A7" s="5" t="s">
        <v>276</v>
      </c>
      <c r="B7" s="27" t="s">
        <v>38</v>
      </c>
      <c r="C7" s="28"/>
      <c r="D7" s="82">
        <v>5722952585</v>
      </c>
      <c r="E7" s="82">
        <v>24430449483</v>
      </c>
      <c r="G7" s="98"/>
      <c r="H7" s="43"/>
    </row>
    <row r="8" spans="1:8" ht="25" x14ac:dyDescent="0.25">
      <c r="A8" s="5" t="s">
        <v>277</v>
      </c>
      <c r="B8" s="27" t="s">
        <v>49</v>
      </c>
      <c r="C8" s="28"/>
      <c r="D8" s="6">
        <v>20338732277</v>
      </c>
      <c r="E8" s="6">
        <v>27035910968</v>
      </c>
      <c r="G8" s="98"/>
      <c r="H8" s="43"/>
    </row>
    <row r="9" spans="1:8" ht="37.5" x14ac:dyDescent="0.25">
      <c r="A9" s="5" t="s">
        <v>278</v>
      </c>
      <c r="B9" s="27" t="s">
        <v>39</v>
      </c>
      <c r="C9" s="28"/>
      <c r="D9" s="6">
        <v>0</v>
      </c>
      <c r="E9" s="6">
        <v>0</v>
      </c>
      <c r="G9" s="98"/>
      <c r="H9" s="43"/>
    </row>
    <row r="10" spans="1:8" ht="50" x14ac:dyDescent="0.25">
      <c r="A10" s="5" t="s">
        <v>279</v>
      </c>
      <c r="B10" s="27" t="s">
        <v>40</v>
      </c>
      <c r="C10" s="28"/>
      <c r="D10" s="6">
        <v>718960866</v>
      </c>
      <c r="E10" s="6">
        <v>-588452347</v>
      </c>
      <c r="G10" s="98"/>
      <c r="H10" s="43"/>
    </row>
    <row r="11" spans="1:8" ht="25" x14ac:dyDescent="0.25">
      <c r="A11" s="5" t="s">
        <v>280</v>
      </c>
      <c r="B11" s="27" t="s">
        <v>41</v>
      </c>
      <c r="C11" s="28"/>
      <c r="D11" s="6">
        <v>0</v>
      </c>
      <c r="E11" s="6">
        <v>0</v>
      </c>
      <c r="G11" s="98"/>
      <c r="H11" s="43"/>
    </row>
    <row r="12" spans="1:8" ht="25" x14ac:dyDescent="0.25">
      <c r="A12" s="5" t="s">
        <v>281</v>
      </c>
      <c r="B12" s="27" t="s">
        <v>42</v>
      </c>
      <c r="C12" s="28"/>
      <c r="D12" s="6">
        <v>0</v>
      </c>
      <c r="E12" s="6">
        <v>0</v>
      </c>
      <c r="G12" s="98"/>
      <c r="H12" s="43"/>
    </row>
    <row r="13" spans="1:8" ht="37.5" x14ac:dyDescent="0.25">
      <c r="A13" s="5" t="s">
        <v>282</v>
      </c>
      <c r="B13" s="27" t="s">
        <v>43</v>
      </c>
      <c r="C13" s="28"/>
      <c r="D13" s="6">
        <v>3837287311</v>
      </c>
      <c r="E13" s="6">
        <v>-1984967993</v>
      </c>
      <c r="G13" s="98"/>
      <c r="H13" s="43"/>
    </row>
    <row r="14" spans="1:8" ht="50" x14ac:dyDescent="0.25">
      <c r="A14" s="5" t="s">
        <v>283</v>
      </c>
      <c r="B14" s="27" t="s">
        <v>44</v>
      </c>
      <c r="C14" s="28"/>
      <c r="D14" s="6">
        <v>-66060</v>
      </c>
      <c r="E14" s="6">
        <v>-1956799</v>
      </c>
      <c r="G14" s="98"/>
      <c r="H14" s="43"/>
    </row>
    <row r="15" spans="1:8" ht="37.5" x14ac:dyDescent="0.25">
      <c r="A15" s="5" t="s">
        <v>284</v>
      </c>
      <c r="B15" s="27" t="s">
        <v>45</v>
      </c>
      <c r="C15" s="28"/>
      <c r="D15" s="6">
        <v>0</v>
      </c>
      <c r="E15" s="6">
        <v>0</v>
      </c>
      <c r="G15" s="98"/>
      <c r="H15" s="43"/>
    </row>
    <row r="16" spans="1:8" ht="50" x14ac:dyDescent="0.25">
      <c r="A16" s="5" t="s">
        <v>285</v>
      </c>
      <c r="B16" s="27" t="s">
        <v>46</v>
      </c>
      <c r="C16" s="28"/>
      <c r="D16" s="6">
        <v>0</v>
      </c>
      <c r="E16" s="6">
        <v>-6392520</v>
      </c>
      <c r="G16" s="98"/>
      <c r="H16" s="43"/>
    </row>
    <row r="17" spans="1:10" ht="50" x14ac:dyDescent="0.25">
      <c r="A17" s="5" t="s">
        <v>286</v>
      </c>
      <c r="B17" s="27" t="s">
        <v>47</v>
      </c>
      <c r="C17" s="28"/>
      <c r="D17" s="6">
        <v>-3000000</v>
      </c>
      <c r="E17" s="6">
        <v>3000000</v>
      </c>
      <c r="G17" s="98"/>
      <c r="H17" s="43"/>
    </row>
    <row r="18" spans="1:10" ht="50" x14ac:dyDescent="0.25">
      <c r="A18" s="5" t="s">
        <v>287</v>
      </c>
      <c r="B18" s="27" t="s">
        <v>48</v>
      </c>
      <c r="C18" s="28"/>
      <c r="D18" s="6">
        <v>-2707800</v>
      </c>
      <c r="E18" s="6">
        <v>-27614545</v>
      </c>
      <c r="G18" s="98"/>
      <c r="H18" s="43"/>
    </row>
    <row r="19" spans="1:10" ht="40" customHeight="1" x14ac:dyDescent="0.25">
      <c r="A19" s="5" t="s">
        <v>288</v>
      </c>
      <c r="B19" s="27" t="s">
        <v>172</v>
      </c>
      <c r="C19" s="28"/>
      <c r="D19" s="6">
        <v>0</v>
      </c>
      <c r="E19" s="6">
        <v>17511151</v>
      </c>
      <c r="G19" s="98"/>
      <c r="H19" s="43"/>
    </row>
    <row r="20" spans="1:10" ht="37.5" x14ac:dyDescent="0.25">
      <c r="A20" s="29" t="s">
        <v>289</v>
      </c>
      <c r="B20" s="27" t="s">
        <v>173</v>
      </c>
      <c r="C20" s="28"/>
      <c r="D20" s="6">
        <v>3285968</v>
      </c>
      <c r="E20" s="6">
        <v>-16588432</v>
      </c>
      <c r="G20" s="98"/>
      <c r="H20" s="43"/>
    </row>
    <row r="21" spans="1:10" ht="25" x14ac:dyDescent="0.25">
      <c r="A21" s="5" t="s">
        <v>290</v>
      </c>
      <c r="B21" s="27" t="s">
        <v>174</v>
      </c>
      <c r="C21" s="28"/>
      <c r="D21" s="6">
        <v>0</v>
      </c>
      <c r="E21" s="6">
        <v>0</v>
      </c>
      <c r="G21" s="98"/>
      <c r="H21" s="43"/>
    </row>
    <row r="22" spans="1:10" s="43" customFormat="1" ht="37.5" x14ac:dyDescent="0.25">
      <c r="A22" s="2" t="s">
        <v>291</v>
      </c>
      <c r="B22" s="25" t="s">
        <v>175</v>
      </c>
      <c r="C22" s="26"/>
      <c r="D22" s="82">
        <v>30615445147</v>
      </c>
      <c r="E22" s="82">
        <v>-7556754948</v>
      </c>
      <c r="G22" s="98"/>
      <c r="I22" s="42"/>
      <c r="J22" s="42"/>
    </row>
    <row r="23" spans="1:10" s="43" customFormat="1" ht="25" x14ac:dyDescent="0.25">
      <c r="A23" s="2" t="s">
        <v>292</v>
      </c>
      <c r="B23" s="25" t="s">
        <v>86</v>
      </c>
      <c r="C23" s="26"/>
      <c r="D23" s="82"/>
      <c r="E23" s="82"/>
      <c r="G23" s="98"/>
      <c r="I23" s="42"/>
      <c r="J23" s="42"/>
    </row>
    <row r="24" spans="1:10" ht="25" x14ac:dyDescent="0.25">
      <c r="A24" s="5" t="s">
        <v>293</v>
      </c>
      <c r="B24" s="27" t="s">
        <v>65</v>
      </c>
      <c r="C24" s="28"/>
      <c r="D24" s="6">
        <v>1007967000</v>
      </c>
      <c r="E24" s="6">
        <v>2845994457</v>
      </c>
      <c r="G24" s="98"/>
      <c r="H24" s="43"/>
    </row>
    <row r="25" spans="1:10" ht="25" x14ac:dyDescent="0.25">
      <c r="A25" s="5" t="s">
        <v>294</v>
      </c>
      <c r="B25" s="27" t="s">
        <v>66</v>
      </c>
      <c r="C25" s="28"/>
      <c r="D25" s="6">
        <v>-3029486414</v>
      </c>
      <c r="E25" s="6">
        <v>-2259617687</v>
      </c>
      <c r="G25" s="98"/>
      <c r="H25" s="43"/>
    </row>
    <row r="26" spans="1:10" ht="25" x14ac:dyDescent="0.25">
      <c r="A26" s="5" t="s">
        <v>295</v>
      </c>
      <c r="B26" s="27" t="s">
        <v>176</v>
      </c>
      <c r="C26" s="28"/>
      <c r="D26" s="6">
        <v>0</v>
      </c>
      <c r="E26" s="6">
        <v>0</v>
      </c>
      <c r="G26" s="98"/>
      <c r="H26" s="43"/>
    </row>
    <row r="27" spans="1:10" ht="25" x14ac:dyDescent="0.25">
      <c r="A27" s="5" t="s">
        <v>296</v>
      </c>
      <c r="B27" s="27" t="s">
        <v>177</v>
      </c>
      <c r="C27" s="28"/>
      <c r="D27" s="6">
        <v>0</v>
      </c>
      <c r="E27" s="6">
        <v>0</v>
      </c>
      <c r="G27" s="98"/>
      <c r="H27" s="43"/>
    </row>
    <row r="28" spans="1:10" ht="25" x14ac:dyDescent="0.25">
      <c r="A28" s="5" t="s">
        <v>297</v>
      </c>
      <c r="B28" s="27" t="s">
        <v>178</v>
      </c>
      <c r="C28" s="28"/>
      <c r="D28" s="6">
        <v>0</v>
      </c>
      <c r="E28" s="6">
        <v>0</v>
      </c>
      <c r="G28" s="98"/>
      <c r="H28" s="43"/>
    </row>
    <row r="29" spans="1:10" ht="37.5" x14ac:dyDescent="0.25">
      <c r="A29" s="2" t="s">
        <v>298</v>
      </c>
      <c r="B29" s="25" t="s">
        <v>64</v>
      </c>
      <c r="C29" s="28"/>
      <c r="D29" s="82">
        <v>-2021519414</v>
      </c>
      <c r="E29" s="82">
        <v>586376770</v>
      </c>
      <c r="G29" s="98"/>
      <c r="H29" s="43"/>
    </row>
    <row r="30" spans="1:10" s="43" customFormat="1" ht="37.5" x14ac:dyDescent="0.25">
      <c r="A30" s="2" t="s">
        <v>299</v>
      </c>
      <c r="B30" s="25" t="s">
        <v>67</v>
      </c>
      <c r="C30" s="26"/>
      <c r="D30" s="82">
        <v>28593925733</v>
      </c>
      <c r="E30" s="82">
        <v>-6970378178</v>
      </c>
      <c r="G30" s="98"/>
      <c r="I30" s="42"/>
      <c r="J30" s="42"/>
    </row>
    <row r="31" spans="1:10" s="43" customFormat="1" ht="37.5" x14ac:dyDescent="0.25">
      <c r="A31" s="2" t="s">
        <v>300</v>
      </c>
      <c r="B31" s="25" t="s">
        <v>137</v>
      </c>
      <c r="C31" s="26"/>
      <c r="D31" s="82">
        <v>15234110677</v>
      </c>
      <c r="E31" s="82">
        <v>22204488855</v>
      </c>
      <c r="G31" s="98"/>
      <c r="I31" s="42"/>
      <c r="J31" s="42"/>
    </row>
    <row r="32" spans="1:10" ht="25" x14ac:dyDescent="0.25">
      <c r="A32" s="5" t="s">
        <v>301</v>
      </c>
      <c r="B32" s="27" t="s">
        <v>139</v>
      </c>
      <c r="C32" s="28"/>
      <c r="D32" s="6">
        <v>15234110677</v>
      </c>
      <c r="E32" s="6">
        <v>22204488855</v>
      </c>
      <c r="G32" s="98"/>
      <c r="H32" s="43"/>
    </row>
    <row r="33" spans="1:10" ht="37.5" x14ac:dyDescent="0.25">
      <c r="A33" s="30" t="s">
        <v>302</v>
      </c>
      <c r="B33" s="27" t="s">
        <v>141</v>
      </c>
      <c r="C33" s="28"/>
      <c r="D33" s="6">
        <v>15231110677</v>
      </c>
      <c r="E33" s="6">
        <v>22204488855</v>
      </c>
      <c r="G33" s="98"/>
      <c r="H33" s="43"/>
    </row>
    <row r="34" spans="1:10" ht="25" x14ac:dyDescent="0.25">
      <c r="A34" s="7" t="s">
        <v>303</v>
      </c>
      <c r="B34" s="31" t="s">
        <v>143</v>
      </c>
      <c r="C34" s="28"/>
      <c r="D34" s="6">
        <v>3000000</v>
      </c>
      <c r="E34" s="6">
        <v>0</v>
      </c>
      <c r="G34" s="98"/>
      <c r="H34" s="43"/>
    </row>
    <row r="35" spans="1:10" ht="25" x14ac:dyDescent="0.25">
      <c r="A35" s="32" t="s">
        <v>304</v>
      </c>
      <c r="B35" s="31" t="s">
        <v>145</v>
      </c>
      <c r="C35" s="28"/>
      <c r="D35" s="6">
        <v>0</v>
      </c>
      <c r="E35" s="6">
        <v>0</v>
      </c>
      <c r="G35" s="98"/>
      <c r="H35" s="43"/>
    </row>
    <row r="36" spans="1:10" ht="25" x14ac:dyDescent="0.25">
      <c r="A36" s="7" t="s">
        <v>305</v>
      </c>
      <c r="B36" s="31" t="s">
        <v>147</v>
      </c>
      <c r="C36" s="28"/>
      <c r="D36" s="6">
        <v>43828036410</v>
      </c>
      <c r="E36" s="6">
        <v>15234110677</v>
      </c>
      <c r="G36" s="98"/>
      <c r="H36" s="43"/>
    </row>
    <row r="37" spans="1:10" ht="25" x14ac:dyDescent="0.25">
      <c r="A37" s="5" t="s">
        <v>306</v>
      </c>
      <c r="B37" s="27" t="s">
        <v>149</v>
      </c>
      <c r="C37" s="28"/>
      <c r="D37" s="6">
        <v>43828036410</v>
      </c>
      <c r="E37" s="6">
        <v>15234110677</v>
      </c>
      <c r="G37" s="98"/>
      <c r="H37" s="43"/>
    </row>
    <row r="38" spans="1:10" ht="37.5" x14ac:dyDescent="0.25">
      <c r="A38" s="5" t="s">
        <v>302</v>
      </c>
      <c r="B38" s="27" t="s">
        <v>150</v>
      </c>
      <c r="C38" s="28"/>
      <c r="D38" s="6">
        <v>43711361918</v>
      </c>
      <c r="E38" s="6">
        <v>15231110677</v>
      </c>
      <c r="G38" s="98"/>
      <c r="H38" s="43"/>
    </row>
    <row r="39" spans="1:10" s="43" customFormat="1" ht="50" x14ac:dyDescent="0.25">
      <c r="A39" s="2" t="s">
        <v>307</v>
      </c>
      <c r="B39" s="25" t="s">
        <v>152</v>
      </c>
      <c r="C39" s="26"/>
      <c r="D39" s="82">
        <v>116674492</v>
      </c>
      <c r="E39" s="82">
        <v>3000000</v>
      </c>
      <c r="G39" s="98"/>
      <c r="I39" s="42"/>
      <c r="J39" s="42"/>
    </row>
    <row r="40" spans="1:10" ht="25" x14ac:dyDescent="0.25">
      <c r="A40" s="5" t="s">
        <v>308</v>
      </c>
      <c r="B40" s="27" t="s">
        <v>153</v>
      </c>
      <c r="C40" s="28"/>
      <c r="D40" s="6">
        <v>0</v>
      </c>
      <c r="E40" s="6">
        <v>0</v>
      </c>
      <c r="G40" s="98"/>
      <c r="H40" s="43"/>
    </row>
    <row r="41" spans="1:10" ht="37.5" x14ac:dyDescent="0.25">
      <c r="A41" s="5" t="s">
        <v>309</v>
      </c>
      <c r="B41" s="27" t="s">
        <v>155</v>
      </c>
      <c r="C41" s="28"/>
      <c r="D41" s="6">
        <v>28593925733</v>
      </c>
      <c r="E41" s="6">
        <v>-6970378178</v>
      </c>
      <c r="G41" s="98"/>
      <c r="H41" s="43"/>
    </row>
    <row r="42" spans="1:10" ht="25" x14ac:dyDescent="0.25">
      <c r="A42" s="7" t="s">
        <v>310</v>
      </c>
      <c r="B42" s="31" t="s">
        <v>179</v>
      </c>
      <c r="C42" s="28"/>
      <c r="D42" s="6">
        <v>0</v>
      </c>
      <c r="E42" s="6">
        <v>0</v>
      </c>
      <c r="G42" s="43"/>
    </row>
    <row r="43" spans="1:10" x14ac:dyDescent="0.25">
      <c r="A43" s="32"/>
      <c r="B43" s="31"/>
      <c r="C43" s="28"/>
      <c r="D43" s="6"/>
      <c r="E43" s="6"/>
      <c r="G43" s="43"/>
    </row>
    <row r="44" spans="1:10" x14ac:dyDescent="0.25">
      <c r="A44" s="7"/>
      <c r="B44" s="31"/>
      <c r="C44" s="28"/>
      <c r="D44" s="6"/>
      <c r="E44" s="6"/>
      <c r="G44" s="43"/>
    </row>
    <row r="45" spans="1:10" x14ac:dyDescent="0.25">
      <c r="A45" s="5"/>
      <c r="B45" s="27"/>
      <c r="C45" s="28"/>
      <c r="D45" s="6"/>
      <c r="E45" s="6"/>
      <c r="G45" s="43"/>
    </row>
    <row r="46" spans="1:10" x14ac:dyDescent="0.25">
      <c r="A46" s="5"/>
      <c r="B46" s="27"/>
      <c r="C46" s="28"/>
      <c r="D46" s="6"/>
      <c r="E46" s="6"/>
      <c r="G46" s="43"/>
    </row>
    <row r="47" spans="1:10" s="43" customFormat="1" x14ac:dyDescent="0.25">
      <c r="A47" s="2"/>
      <c r="B47" s="25"/>
      <c r="C47" s="26"/>
      <c r="D47" s="82"/>
      <c r="E47" s="82"/>
    </row>
    <row r="48" spans="1:10" s="43" customFormat="1" x14ac:dyDescent="0.25">
      <c r="A48" s="2"/>
      <c r="B48" s="25"/>
      <c r="C48" s="26"/>
      <c r="D48" s="82"/>
      <c r="E48" s="82"/>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A565"/>
  <sheetViews>
    <sheetView workbookViewId="0"/>
  </sheetViews>
  <sheetFormatPr defaultRowHeight="12.5" x14ac:dyDescent="0.25"/>
  <sheetData>
    <row r="1" spans="1:1" x14ac:dyDescent="0.25">
      <c r="A1" t="str">
        <f>CONCATENATE("{'SheetId':'55d7d7be-feff-4217-ba36-22ff2e4aa5e1'",",","'UId':'bc7da60d-ca1e-4c8c-8b10-c2a23ca6a78b'",",'Col':",COLUMN(BCThuNhap_06104!C2),",'Row':",ROW(BCThuNhap_06104!C2),",","'Format':'string'",",'Value':'",SUBSTITUTE(BCThuNhap_06104!C2,"'","\'"),"','TargetCode':''}")</f>
        <v>{'SheetId':'55d7d7be-feff-4217-ba36-22ff2e4aa5e1','UId':'bc7da60d-ca1e-4c8c-8b10-c2a23ca6a78b','Col':3,'Row':2,'Format':'string','Value':'','TargetCode':''}</v>
      </c>
    </row>
    <row r="2" spans="1:1" x14ac:dyDescent="0.25">
      <c r="A2" t="str">
        <f>CONCATENATE("{'SheetId':'55d7d7be-feff-4217-ba36-22ff2e4aa5e1'",",","'UId':'e417f7d5-b56f-4e23-abe8-e3fcfc08b2b9'",",'Col':",COLUMN(BCThuNhap_06104!D2),",'Row':",ROW(BCThuNhap_06104!D2),",","'Format':'numberic'",",'Value':'",SUBSTITUTE(BCThuNhap_06104!D2,"'","\'"),"','TargetCode':''}")</f>
        <v>{'SheetId':'55d7d7be-feff-4217-ba36-22ff2e4aa5e1','UId':'e417f7d5-b56f-4e23-abe8-e3fcfc08b2b9','Col':4,'Row':2,'Format':'numberic','Value':'35070854631','TargetCode':''}</v>
      </c>
    </row>
    <row r="3" spans="1:1" x14ac:dyDescent="0.25">
      <c r="A3" t="str">
        <f>CONCATENATE("{'SheetId':'55d7d7be-feff-4217-ba36-22ff2e4aa5e1'",",","'UId':'47ffa0f2-6757-4552-8187-92abe1171369'",",'Col':",COLUMN(BCThuNhap_06104!E2),",'Row':",ROW(BCThuNhap_06104!E2),",","'Format':'numberic'",",'Value':'",SUBSTITUTE(BCThuNhap_06104!E2,"'","\'"),"','TargetCode':''}")</f>
        <v>{'SheetId':'55d7d7be-feff-4217-ba36-22ff2e4aa5e1','UId':'47ffa0f2-6757-4552-8187-92abe1171369','Col':5,'Row':2,'Format':'numberic','Value':'-27360945459','TargetCode':''}</v>
      </c>
    </row>
    <row r="4" spans="1:1" x14ac:dyDescent="0.25">
      <c r="A4" t="str">
        <f>CONCATENATE("{'SheetId':'55d7d7be-feff-4217-ba36-22ff2e4aa5e1'",",","'UId':'f8074080-dfe6-4227-b7ef-8285b73bc4e3'",",'Col':",COLUMN(BCThuNhap_06104!C3),",'Row':",ROW(BCThuNhap_06104!C3),",","'Format':'string'",",'Value':'",SUBSTITUTE(BCThuNhap_06104!C3,"'","\'"),"','TargetCode':''}")</f>
        <v>{'SheetId':'55d7d7be-feff-4217-ba36-22ff2e4aa5e1','UId':'f8074080-dfe6-4227-b7ef-8285b73bc4e3','Col':3,'Row':3,'Format':'string','Value':'','TargetCode':''}</v>
      </c>
    </row>
    <row r="5" spans="1:1" x14ac:dyDescent="0.25">
      <c r="A5" t="str">
        <f>CONCATENATE("{'SheetId':'55d7d7be-feff-4217-ba36-22ff2e4aa5e1'",",","'UId':'980d73a2-8b1f-4cce-b36b-7275355314f1'",",'Col':",COLUMN(BCThuNhap_06104!D3),",'Row':",ROW(BCThuNhap_06104!D3),",","'Format':'numberic'",",'Value':'",SUBSTITUTE(BCThuNhap_06104!D3,"'","\'"),"','TargetCode':''}")</f>
        <v>{'SheetId':'55d7d7be-feff-4217-ba36-22ff2e4aa5e1','UId':'980d73a2-8b1f-4cce-b36b-7275355314f1','Col':4,'Row':3,'Format':'numberic','Value':'2420679400','TargetCode':''}</v>
      </c>
    </row>
    <row r="6" spans="1:1" x14ac:dyDescent="0.25">
      <c r="A6" t="str">
        <f>CONCATENATE("{'SheetId':'55d7d7be-feff-4217-ba36-22ff2e4aa5e1'",",","'UId':'2ba55e61-55ce-4501-b815-3feb60a30184'",",'Col':",COLUMN(BCThuNhap_06104!E3),",'Row':",ROW(BCThuNhap_06104!E3),",","'Format':'numberic'",",'Value':'",SUBSTITUTE(BCThuNhap_06104!E3,"'","\'"),"','TargetCode':''}")</f>
        <v>{'SheetId':'55d7d7be-feff-4217-ba36-22ff2e4aa5e1','UId':'2ba55e61-55ce-4501-b815-3feb60a30184','Col':5,'Row':3,'Format':'numberic','Value':'1805991935','TargetCode':''}</v>
      </c>
    </row>
    <row r="7" spans="1:1" x14ac:dyDescent="0.25">
      <c r="A7" t="str">
        <f>CONCATENATE("{'SheetId':'55d7d7be-feff-4217-ba36-22ff2e4aa5e1'",",","'UId':'a1ec300e-9d90-4e2b-8a8d-d56d14fcf364'",",'Col':",COLUMN(BCThuNhap_06104!C4),",'Row':",ROW(BCThuNhap_06104!C4),",","'Format':'string'",",'Value':'",SUBSTITUTE(BCThuNhap_06104!C4,"'","\'"),"','TargetCode':''}")</f>
        <v>{'SheetId':'55d7d7be-feff-4217-ba36-22ff2e4aa5e1','UId':'a1ec300e-9d90-4e2b-8a8d-d56d14fcf364','Col':3,'Row':4,'Format':'string','Value':'','TargetCode':''}</v>
      </c>
    </row>
    <row r="8" spans="1:1" x14ac:dyDescent="0.25">
      <c r="A8" t="str">
        <f>CONCATENATE("{'SheetId':'55d7d7be-feff-4217-ba36-22ff2e4aa5e1'",",","'UId':'06422bfd-1303-4fc6-85e2-c849127a1670'",",'Col':",COLUMN(BCThuNhap_06104!D4),",'Row':",ROW(BCThuNhap_06104!D4),",","'Format':'numberic'",",'Value':'",SUBSTITUTE(BCThuNhap_06104!D4,"'","\'"),"','TargetCode':''}")</f>
        <v>{'SheetId':'55d7d7be-feff-4217-ba36-22ff2e4aa5e1','UId':'06422bfd-1303-4fc6-85e2-c849127a1670','Col':4,'Row':4,'Format':'numberic','Value':'5997412581','TargetCode':''}</v>
      </c>
    </row>
    <row r="9" spans="1:1" x14ac:dyDescent="0.25">
      <c r="A9" t="str">
        <f>CONCATENATE("{'SheetId':'55d7d7be-feff-4217-ba36-22ff2e4aa5e1'",",","'UId':'e07220b3-2769-453d-a348-11b17564b294'",",'Col':",COLUMN(BCThuNhap_06104!E4),",'Row':",ROW(BCThuNhap_06104!E4),",","'Format':'numberic'",",'Value':'",SUBSTITUTE(BCThuNhap_06104!E4,"'","\'"),"','TargetCode':''}")</f>
        <v>{'SheetId':'55d7d7be-feff-4217-ba36-22ff2e4aa5e1','UId':'e07220b3-2769-453d-a348-11b17564b294','Col':5,'Row':4,'Format':'numberic','Value':'5142032096','TargetCode':''}</v>
      </c>
    </row>
    <row r="10" spans="1:1" x14ac:dyDescent="0.25">
      <c r="A10" t="str">
        <f>CONCATENATE("{'SheetId':'55d7d7be-feff-4217-ba36-22ff2e4aa5e1'",",","'UId':'4569ae00-8d7e-41ba-8673-70b187ca8b3d'",",'Col':",COLUMN(BCThuNhap_06104!C5),",'Row':",ROW(BCThuNhap_06104!C5),",","'Format':'string'",",'Value':'",SUBSTITUTE(BCThuNhap_06104!C5,"'","\'"),"','TargetCode':''}")</f>
        <v>{'SheetId':'55d7d7be-feff-4217-ba36-22ff2e4aa5e1','UId':'4569ae00-8d7e-41ba-8673-70b187ca8b3d','Col':3,'Row':5,'Format':'string','Value':'','TargetCode':''}</v>
      </c>
    </row>
    <row r="11" spans="1:1" x14ac:dyDescent="0.25">
      <c r="A11" t="str">
        <f>CONCATENATE("{'SheetId':'55d7d7be-feff-4217-ba36-22ff2e4aa5e1'",",","'UId':'5fb183b9-8924-49fe-b9a2-d97b9f8629a0'",",'Col':",COLUMN(BCThuNhap_06104!D5),",'Row':",ROW(BCThuNhap_06104!D5),",","'Format':'numberic'",",'Value':'",SUBSTITUTE(BCThuNhap_06104!D5,"'","\'"),"','TargetCode':''}")</f>
        <v>{'SheetId':'55d7d7be-feff-4217-ba36-22ff2e4aa5e1','UId':'5fb183b9-8924-49fe-b9a2-d97b9f8629a0','Col':4,'Row':5,'Format':'numberic','Value':'2168631087','TargetCode':''}</v>
      </c>
    </row>
    <row r="12" spans="1:1" x14ac:dyDescent="0.25">
      <c r="A12" t="str">
        <f>CONCATENATE("{'SheetId':'55d7d7be-feff-4217-ba36-22ff2e4aa5e1'",",","'UId':'329926ba-4560-4608-a7e9-8413a281468e'",",'Col':",COLUMN(BCThuNhap_06104!E5),",'Row':",ROW(BCThuNhap_06104!E5),",","'Format':'numberic'",",'Value':'",SUBSTITUTE(BCThuNhap_06104!E5,"'","\'"),"','TargetCode':''}")</f>
        <v>{'SheetId':'55d7d7be-feff-4217-ba36-22ff2e4aa5e1','UId':'329926ba-4560-4608-a7e9-8413a281468e','Col':5,'Row':5,'Format':'numberic','Value':'2200640941','TargetCode':''}</v>
      </c>
    </row>
    <row r="13" spans="1:1" x14ac:dyDescent="0.25">
      <c r="A13" t="str">
        <f>CONCATENATE("{'SheetId':'55d7d7be-feff-4217-ba36-22ff2e4aa5e1'",",","'UId':'fd2b712a-8b2a-471b-af6b-76dabb6ce2b3'",",'Col':",COLUMN(BCThuNhap_06104!C6),",'Row':",ROW(BCThuNhap_06104!C6),",","'Format':'string'",",'Value':'",SUBSTITUTE(BCThuNhap_06104!C6,"'","\'"),"','TargetCode':''}")</f>
        <v>{'SheetId':'55d7d7be-feff-4217-ba36-22ff2e4aa5e1','UId':'fd2b712a-8b2a-471b-af6b-76dabb6ce2b3','Col':3,'Row':6,'Format':'string','Value':'','TargetCode':''}</v>
      </c>
    </row>
    <row r="14" spans="1:1" x14ac:dyDescent="0.25">
      <c r="A14" t="str">
        <f>CONCATENATE("{'SheetId':'55d7d7be-feff-4217-ba36-22ff2e4aa5e1'",",","'UId':'6b8cfafd-c24e-48cb-badb-ff309b11482e'",",'Col':",COLUMN(BCThuNhap_06104!D6),",'Row':",ROW(BCThuNhap_06104!D6),",","'Format':'numberic'",",'Value':'",SUBSTITUTE(BCThuNhap_06104!D6,"'","\'"),"','TargetCode':''}")</f>
        <v>{'SheetId':'55d7d7be-feff-4217-ba36-22ff2e4aa5e1','UId':'6b8cfafd-c24e-48cb-badb-ff309b11482e','Col':4,'Row':6,'Format':'numberic','Value':'24484131563','TargetCode':''}</v>
      </c>
    </row>
    <row r="15" spans="1:1" x14ac:dyDescent="0.25">
      <c r="A15" t="str">
        <f>CONCATENATE("{'SheetId':'55d7d7be-feff-4217-ba36-22ff2e4aa5e1'",",","'UId':'ba3c1a9a-b9e0-4846-966e-f86cb4b500c1'",",'Col':",COLUMN(BCThuNhap_06104!E6),",'Row':",ROW(BCThuNhap_06104!E6),",","'Format':'numberic'",",'Value':'",SUBSTITUTE(BCThuNhap_06104!E6,"'","\'"),"','TargetCode':''}")</f>
        <v>{'SheetId':'55d7d7be-feff-4217-ba36-22ff2e4aa5e1','UId':'ba3c1a9a-b9e0-4846-966e-f86cb4b500c1','Col':5,'Row':6,'Format':'numberic','Value':'-36509610431','TargetCode':''}</v>
      </c>
    </row>
    <row r="16" spans="1:1" x14ac:dyDescent="0.25">
      <c r="A16" t="str">
        <f>CONCATENATE("{'SheetId':'55d7d7be-feff-4217-ba36-22ff2e4aa5e1'",",","'UId':'f545cf9b-180c-4bfe-992b-56361893fce2'",",'Col':",COLUMN(BCThuNhap_06104!C7),",'Row':",ROW(BCThuNhap_06104!C7),",","'Format':'string'",",'Value':'",SUBSTITUTE(BCThuNhap_06104!C7,"'","\'"),"','TargetCode':''}")</f>
        <v>{'SheetId':'55d7d7be-feff-4217-ba36-22ff2e4aa5e1','UId':'f545cf9b-180c-4bfe-992b-56361893fce2','Col':3,'Row':7,'Format':'string','Value':'','TargetCode':''}</v>
      </c>
    </row>
    <row r="17" spans="1:1" x14ac:dyDescent="0.25">
      <c r="A17" t="str">
        <f>CONCATENATE("{'SheetId':'55d7d7be-feff-4217-ba36-22ff2e4aa5e1'",",","'UId':'4cd8db0e-0435-42f3-bb7c-53ddbe63ab0f'",",'Col':",COLUMN(BCThuNhap_06104!D7),",'Row':",ROW(BCThuNhap_06104!D7),",","'Format':'numberic'",",'Value':'",SUBSTITUTE(BCThuNhap_06104!D7,"'","\'"),"','TargetCode':''}")</f>
        <v>{'SheetId':'55d7d7be-feff-4217-ba36-22ff2e4aa5e1','UId':'4cd8db0e-0435-42f3-bb7c-53ddbe63ab0f','Col':4,'Row':7,'Format':'numberic','Value':'0','TargetCode':''}</v>
      </c>
    </row>
    <row r="18" spans="1:1" x14ac:dyDescent="0.25">
      <c r="A18" t="str">
        <f>CONCATENATE("{'SheetId':'55d7d7be-feff-4217-ba36-22ff2e4aa5e1'",",","'UId':'bbb14835-70af-44be-bceb-00d2fa045960'",",'Col':",COLUMN(BCThuNhap_06104!E7),",'Row':",ROW(BCThuNhap_06104!E7),",","'Format':'numberic'",",'Value':'",SUBSTITUTE(BCThuNhap_06104!E7,"'","\'"),"','TargetCode':''}")</f>
        <v>{'SheetId':'55d7d7be-feff-4217-ba36-22ff2e4aa5e1','UId':'bbb14835-70af-44be-bceb-00d2fa045960','Col':5,'Row':7,'Format':'numberic','Value':'0','TargetCode':''}</v>
      </c>
    </row>
    <row r="19" spans="1:1" x14ac:dyDescent="0.25">
      <c r="A19" t="str">
        <f>CONCATENATE("{'SheetId':'55d7d7be-feff-4217-ba36-22ff2e4aa5e1'",",","'UId':'d1498ba6-2662-425d-8b20-503130df71d2'",",'Col':",COLUMN(BCThuNhap_06104!C8),",'Row':",ROW(BCThuNhap_06104!C8),",","'Format':'string'",",'Value':'",SUBSTITUTE(BCThuNhap_06104!C8,"'","\'"),"','TargetCode':''}")</f>
        <v>{'SheetId':'55d7d7be-feff-4217-ba36-22ff2e4aa5e1','UId':'d1498ba6-2662-425d-8b20-503130df71d2','Col':3,'Row':8,'Format':'string','Value':'','TargetCode':''}</v>
      </c>
    </row>
    <row r="20" spans="1:1" x14ac:dyDescent="0.25">
      <c r="A20" t="str">
        <f>CONCATENATE("{'SheetId':'55d7d7be-feff-4217-ba36-22ff2e4aa5e1'",",","'UId':'bd2a2db4-30b8-4213-af64-1cc419318e15'",",'Col':",COLUMN(BCThuNhap_06104!D8),",'Row':",ROW(BCThuNhap_06104!D8),",","'Format':'numberic'",",'Value':'",SUBSTITUTE(BCThuNhap_06104!D8,"'","\'"),"','TargetCode':''}")</f>
        <v>{'SheetId':'55d7d7be-feff-4217-ba36-22ff2e4aa5e1','UId':'bd2a2db4-30b8-4213-af64-1cc419318e15','Col':4,'Row':8,'Format':'numberic','Value':'0','TargetCode':''}</v>
      </c>
    </row>
    <row r="21" spans="1:1" x14ac:dyDescent="0.25">
      <c r="A21" t="str">
        <f>CONCATENATE("{'SheetId':'55d7d7be-feff-4217-ba36-22ff2e4aa5e1'",",","'UId':'ce3c71df-e790-4ea0-b1cb-2ab4ed7f0399'",",'Col':",COLUMN(BCThuNhap_06104!E8),",'Row':",ROW(BCThuNhap_06104!E8),",","'Format':'numberic'",",'Value':'",SUBSTITUTE(BCThuNhap_06104!E8,"'","\'"),"','TargetCode':''}")</f>
        <v>{'SheetId':'55d7d7be-feff-4217-ba36-22ff2e4aa5e1','UId':'ce3c71df-e790-4ea0-b1cb-2ab4ed7f0399','Col':5,'Row':8,'Format':'numberic','Value':'0','TargetCode':''}</v>
      </c>
    </row>
    <row r="22" spans="1:1" x14ac:dyDescent="0.25">
      <c r="A22" t="str">
        <f>CONCATENATE("{'SheetId':'55d7d7be-feff-4217-ba36-22ff2e4aa5e1'",",","'UId':'82a0b346-b03b-4f12-8498-4f478a9a0478'",",'Col':",COLUMN(BCThuNhap_06104!C9),",'Row':",ROW(BCThuNhap_06104!C9),",","'Format':'string'",",'Value':'",SUBSTITUTE(BCThuNhap_06104!C9,"'","\'"),"','TargetCode':''}")</f>
        <v>{'SheetId':'55d7d7be-feff-4217-ba36-22ff2e4aa5e1','UId':'82a0b346-b03b-4f12-8498-4f478a9a0478','Col':3,'Row':9,'Format':'string','Value':'','TargetCode':''}</v>
      </c>
    </row>
    <row r="23" spans="1:1" x14ac:dyDescent="0.25">
      <c r="A23" t="str">
        <f>CONCATENATE("{'SheetId':'55d7d7be-feff-4217-ba36-22ff2e4aa5e1'",",","'UId':'3a5b3f06-6dc5-4a5b-8ffb-f725c2232f38'",",'Col':",COLUMN(BCThuNhap_06104!D9),",'Row':",ROW(BCThuNhap_06104!D9),",","'Format':'numberic'",",'Value':'",SUBSTITUTE(BCThuNhap_06104!D9,"'","\'"),"','TargetCode':''}")</f>
        <v>{'SheetId':'55d7d7be-feff-4217-ba36-22ff2e4aa5e1','UId':'3a5b3f06-6dc5-4a5b-8ffb-f725c2232f38','Col':4,'Row':9,'Format':'numberic','Value':'0','TargetCode':''}</v>
      </c>
    </row>
    <row r="24" spans="1:1" x14ac:dyDescent="0.25">
      <c r="A24" t="str">
        <f>CONCATENATE("{'SheetId':'55d7d7be-feff-4217-ba36-22ff2e4aa5e1'",",","'UId':'ad8d01b0-5bc0-4136-b9d8-bef7b523ca04'",",'Col':",COLUMN(BCThuNhap_06104!E9),",'Row':",ROW(BCThuNhap_06104!E9),",","'Format':'numberic'",",'Value':'",SUBSTITUTE(BCThuNhap_06104!E9,"'","\'"),"','TargetCode':''}")</f>
        <v>{'SheetId':'55d7d7be-feff-4217-ba36-22ff2e4aa5e1','UId':'ad8d01b0-5bc0-4136-b9d8-bef7b523ca04','Col':5,'Row':9,'Format':'numberic','Value':'0','TargetCode':''}</v>
      </c>
    </row>
    <row r="25" spans="1:1" x14ac:dyDescent="0.25">
      <c r="A25" t="str">
        <f>CONCATENATE("{'SheetId':'55d7d7be-feff-4217-ba36-22ff2e4aa5e1'",",","'UId':'841f4c01-d6f6-4249-900d-380ea91445ca'",",'Col':",COLUMN(BCThuNhap_06104!C10),",'Row':",ROW(BCThuNhap_06104!C10),",","'Format':'string'",",'Value':'",SUBSTITUTE(BCThuNhap_06104!C10,"'","\'"),"','TargetCode':''}")</f>
        <v>{'SheetId':'55d7d7be-feff-4217-ba36-22ff2e4aa5e1','UId':'841f4c01-d6f6-4249-900d-380ea91445ca','Col':3,'Row':10,'Format':'string','Value':'','TargetCode':''}</v>
      </c>
    </row>
    <row r="26" spans="1:1" x14ac:dyDescent="0.25">
      <c r="A26" t="str">
        <f>CONCATENATE("{'SheetId':'55d7d7be-feff-4217-ba36-22ff2e4aa5e1'",",","'UId':'7acaf4bf-58d8-4d40-b24d-06419f93814e'",",'Col':",COLUMN(BCThuNhap_06104!D10),",'Row':",ROW(BCThuNhap_06104!D10),",","'Format':'numberic'",",'Value':'",SUBSTITUTE(BCThuNhap_06104!D10,"'","\'"),"','TargetCode':''}")</f>
        <v>{'SheetId':'55d7d7be-feff-4217-ba36-22ff2e4aa5e1','UId':'7acaf4bf-58d8-4d40-b24d-06419f93814e','Col':4,'Row':10,'Format':'numberic','Value':'0','TargetCode':''}</v>
      </c>
    </row>
    <row r="27" spans="1:1" x14ac:dyDescent="0.25">
      <c r="A27" t="str">
        <f>CONCATENATE("{'SheetId':'55d7d7be-feff-4217-ba36-22ff2e4aa5e1'",",","'UId':'77bb93de-c659-41a3-b0ba-f680b7c2aec4'",",'Col':",COLUMN(BCThuNhap_06104!E10),",'Row':",ROW(BCThuNhap_06104!E10),",","'Format':'numberic'",",'Value':'",SUBSTITUTE(BCThuNhap_06104!E10,"'","\'"),"','TargetCode':''}")</f>
        <v>{'SheetId':'55d7d7be-feff-4217-ba36-22ff2e4aa5e1','UId':'77bb93de-c659-41a3-b0ba-f680b7c2aec4','Col':5,'Row':10,'Format':'numberic','Value':'0','TargetCode':''}</v>
      </c>
    </row>
    <row r="28" spans="1:1" x14ac:dyDescent="0.25">
      <c r="A28" t="str">
        <f>CONCATENATE("{'SheetId':'55d7d7be-feff-4217-ba36-22ff2e4aa5e1'",",","'UId':'25a8a9df-3266-4f7f-9e18-71a92a0b6b2d'",",'Col':",COLUMN(BCThuNhap_06104!C11),",'Row':",ROW(BCThuNhap_06104!C11),",","'Format':'string'",",'Value':'",SUBSTITUTE(BCThuNhap_06104!C11,"'","\'"),"','TargetCode':''}")</f>
        <v>{'SheetId':'55d7d7be-feff-4217-ba36-22ff2e4aa5e1','UId':'25a8a9df-3266-4f7f-9e18-71a92a0b6b2d','Col':3,'Row':11,'Format':'string','Value':'','TargetCode':''}</v>
      </c>
    </row>
    <row r="29" spans="1:1" x14ac:dyDescent="0.25">
      <c r="A29" t="str">
        <f>CONCATENATE("{'SheetId':'55d7d7be-feff-4217-ba36-22ff2e4aa5e1'",",","'UId':'150fe792-087f-442b-b8d9-b1174893abc6'",",'Col':",COLUMN(BCThuNhap_06104!D11),",'Row':",ROW(BCThuNhap_06104!D11),",","'Format':'numberic'",",'Value':'",SUBSTITUTE(BCThuNhap_06104!D11,"'","\'"),"','TargetCode':''}")</f>
        <v>{'SheetId':'55d7d7be-feff-4217-ba36-22ff2e4aa5e1','UId':'150fe792-087f-442b-b8d9-b1174893abc6','Col':4,'Row':11,'Format':'numberic','Value':'416911821','TargetCode':''}</v>
      </c>
    </row>
    <row r="30" spans="1:1" x14ac:dyDescent="0.25">
      <c r="A30" t="str">
        <f>CONCATENATE("{'SheetId':'55d7d7be-feff-4217-ba36-22ff2e4aa5e1'",",","'UId':'4ee081bc-adf3-4008-9483-d3cd886aa88c'",",'Col':",COLUMN(BCThuNhap_06104!E11),",'Row':",ROW(BCThuNhap_06104!E11),",","'Format':'numberic'",",'Value':'",SUBSTITUTE(BCThuNhap_06104!E11,"'","\'"),"','TargetCode':''}")</f>
        <v>{'SheetId':'55d7d7be-feff-4217-ba36-22ff2e4aa5e1','UId':'4ee081bc-adf3-4008-9483-d3cd886aa88c','Col':5,'Row':11,'Format':'numberic','Value':'368854860','TargetCode':''}</v>
      </c>
    </row>
    <row r="31" spans="1:1" x14ac:dyDescent="0.25">
      <c r="A31" t="str">
        <f>CONCATENATE("{'SheetId':'55d7d7be-feff-4217-ba36-22ff2e4aa5e1'",",","'UId':'d8659cd2-07a5-48aa-b475-0eec03e2584c'",",'Col':",COLUMN(BCThuNhap_06104!C12),",'Row':",ROW(BCThuNhap_06104!C12),",","'Format':'string'",",'Value':'",SUBSTITUTE(BCThuNhap_06104!C12,"'","\'"),"','TargetCode':''}")</f>
        <v>{'SheetId':'55d7d7be-feff-4217-ba36-22ff2e4aa5e1','UId':'d8659cd2-07a5-48aa-b475-0eec03e2584c','Col':3,'Row':12,'Format':'string','Value':'','TargetCode':''}</v>
      </c>
    </row>
    <row r="32" spans="1:1" x14ac:dyDescent="0.25">
      <c r="A32" t="str">
        <f>CONCATENATE("{'SheetId':'55d7d7be-feff-4217-ba36-22ff2e4aa5e1'",",","'UId':'62a88a7f-bb4d-4cf1-a4d5-1ef7c375d38a'",",'Col':",COLUMN(BCThuNhap_06104!D12),",'Row':",ROW(BCThuNhap_06104!D12),",","'Format':'numberic'",",'Value':'",SUBSTITUTE(BCThuNhap_06104!D12,"'","\'"),"','TargetCode':''}")</f>
        <v>{'SheetId':'55d7d7be-feff-4217-ba36-22ff2e4aa5e1','UId':'62a88a7f-bb4d-4cf1-a4d5-1ef7c375d38a','Col':4,'Row':12,'Format':'numberic','Value':'416911821','TargetCode':''}</v>
      </c>
    </row>
    <row r="33" spans="1:1" x14ac:dyDescent="0.25">
      <c r="A33" t="str">
        <f>CONCATENATE("{'SheetId':'55d7d7be-feff-4217-ba36-22ff2e4aa5e1'",",","'UId':'0e39e82f-440d-439f-8598-583665eb9c0b'",",'Col':",COLUMN(BCThuNhap_06104!E12),",'Row':",ROW(BCThuNhap_06104!E12),",","'Format':'numberic'",",'Value':'",SUBSTITUTE(BCThuNhap_06104!E12,"'","\'"),"','TargetCode':''}")</f>
        <v>{'SheetId':'55d7d7be-feff-4217-ba36-22ff2e4aa5e1','UId':'0e39e82f-440d-439f-8598-583665eb9c0b','Col':5,'Row':12,'Format':'numberic','Value':'368854860','TargetCode':''}</v>
      </c>
    </row>
    <row r="34" spans="1:1" x14ac:dyDescent="0.25">
      <c r="A34" t="str">
        <f>CONCATENATE("{'SheetId':'55d7d7be-feff-4217-ba36-22ff2e4aa5e1'",",","'UId':'bcf7f18b-b80d-4fe0-9e9f-d0cf27ef3390'",",'Col':",COLUMN(BCThuNhap_06104!C13),",'Row':",ROW(BCThuNhap_06104!C13),",","'Format':'string'",",'Value':'",SUBSTITUTE(BCThuNhap_06104!C13,"'","\'"),"','TargetCode':''}")</f>
        <v>{'SheetId':'55d7d7be-feff-4217-ba36-22ff2e4aa5e1','UId':'bcf7f18b-b80d-4fe0-9e9f-d0cf27ef3390','Col':3,'Row':13,'Format':'string','Value':'','TargetCode':''}</v>
      </c>
    </row>
    <row r="35" spans="1:1" x14ac:dyDescent="0.25">
      <c r="A35" t="str">
        <f>CONCATENATE("{'SheetId':'55d7d7be-feff-4217-ba36-22ff2e4aa5e1'",",","'UId':'f1bfe7d2-53b2-4f04-ab05-edc5517186b6'",",'Col':",COLUMN(BCThuNhap_06104!D13),",'Row':",ROW(BCThuNhap_06104!D13),",","'Format':'numberic'",",'Value':'",SUBSTITUTE(BCThuNhap_06104!D13,"'","\'"),"','TargetCode':''}")</f>
        <v>{'SheetId':'55d7d7be-feff-4217-ba36-22ff2e4aa5e1','UId':'f1bfe7d2-53b2-4f04-ab05-edc5517186b6','Col':4,'Row':13,'Format':'numberic','Value':'0','TargetCode':''}</v>
      </c>
    </row>
    <row r="36" spans="1:1" x14ac:dyDescent="0.25">
      <c r="A36" t="str">
        <f>CONCATENATE("{'SheetId':'55d7d7be-feff-4217-ba36-22ff2e4aa5e1'",",","'UId':'ef2c1df4-47f9-4bff-98be-cce5c525c229'",",'Col':",COLUMN(BCThuNhap_06104!E13),",'Row':",ROW(BCThuNhap_06104!E13),",","'Format':'numberic'",",'Value':'",SUBSTITUTE(BCThuNhap_06104!E13,"'","\'"),"','TargetCode':''}")</f>
        <v>{'SheetId':'55d7d7be-feff-4217-ba36-22ff2e4aa5e1','UId':'ef2c1df4-47f9-4bff-98be-cce5c525c229','Col':5,'Row':13,'Format':'numberic','Value':'0','TargetCode':''}</v>
      </c>
    </row>
    <row r="37" spans="1:1" x14ac:dyDescent="0.25">
      <c r="A37" t="str">
        <f>CONCATENATE("{'SheetId':'55d7d7be-feff-4217-ba36-22ff2e4aa5e1'",",","'UId':'ff195649-ce61-47f7-b1f7-1df4d450a0d9'",",'Col':",COLUMN(BCThuNhap_06104!C14),",'Row':",ROW(BCThuNhap_06104!C14),",","'Format':'string'",",'Value':'",SUBSTITUTE(BCThuNhap_06104!C14,"'","\'"),"','TargetCode':''}")</f>
        <v>{'SheetId':'55d7d7be-feff-4217-ba36-22ff2e4aa5e1','UId':'ff195649-ce61-47f7-b1f7-1df4d450a0d9','Col':3,'Row':14,'Format':'string','Value':'','TargetCode':''}</v>
      </c>
    </row>
    <row r="38" spans="1:1" x14ac:dyDescent="0.25">
      <c r="A38" t="str">
        <f>CONCATENATE("{'SheetId':'55d7d7be-feff-4217-ba36-22ff2e4aa5e1'",",","'UId':'b7419640-6a7e-4d40-a374-bdfe1dcb2f0e'",",'Col':",COLUMN(BCThuNhap_06104!D14),",'Row':",ROW(BCThuNhap_06104!D14),",","'Format':'numberic'",",'Value':'",SUBSTITUTE(BCThuNhap_06104!D14,"'","\'"),"','TargetCode':''}")</f>
        <v>{'SheetId':'55d7d7be-feff-4217-ba36-22ff2e4aa5e1','UId':'b7419640-6a7e-4d40-a374-bdfe1dcb2f0e','Col':4,'Row':14,'Format':'numberic','Value':'0','TargetCode':''}</v>
      </c>
    </row>
    <row r="39" spans="1:1" x14ac:dyDescent="0.25">
      <c r="A39" t="str">
        <f>CONCATENATE("{'SheetId':'55d7d7be-feff-4217-ba36-22ff2e4aa5e1'",",","'UId':'de8625d4-f164-4f4f-9138-ea983181789e'",",'Col':",COLUMN(BCThuNhap_06104!E14),",'Row':",ROW(BCThuNhap_06104!E14),",","'Format':'numberic'",",'Value':'",SUBSTITUTE(BCThuNhap_06104!E14,"'","\'"),"','TargetCode':''}")</f>
        <v>{'SheetId':'55d7d7be-feff-4217-ba36-22ff2e4aa5e1','UId':'de8625d4-f164-4f4f-9138-ea983181789e','Col':5,'Row':14,'Format':'numberic','Value':'0','TargetCode':''}</v>
      </c>
    </row>
    <row r="40" spans="1:1" x14ac:dyDescent="0.25">
      <c r="A40" t="str">
        <f>CONCATENATE("{'SheetId':'55d7d7be-feff-4217-ba36-22ff2e4aa5e1'",",","'UId':'32a189e8-7929-4a57-91b0-6bbec6c172c9'",",'Col':",COLUMN(BCThuNhap_06104!C15),",'Row':",ROW(BCThuNhap_06104!C15),",","'Format':'string'",",'Value':'",SUBSTITUTE(BCThuNhap_06104!C15,"'","\'"),"','TargetCode':''}")</f>
        <v>{'SheetId':'55d7d7be-feff-4217-ba36-22ff2e4aa5e1','UId':'32a189e8-7929-4a57-91b0-6bbec6c172c9','Col':3,'Row':15,'Format':'string','Value':'','TargetCode':''}</v>
      </c>
    </row>
    <row r="41" spans="1:1" x14ac:dyDescent="0.25">
      <c r="A41" t="str">
        <f>CONCATENATE("{'SheetId':'55d7d7be-feff-4217-ba36-22ff2e4aa5e1'",",","'UId':'776742e6-95ff-4069-9a61-27f46662cb78'",",'Col':",COLUMN(BCThuNhap_06104!D15),",'Row':",ROW(BCThuNhap_06104!D15),",","'Format':'numberic'",",'Value':'",SUBSTITUTE(BCThuNhap_06104!D15,"'","\'"),"','TargetCode':''}")</f>
        <v>{'SheetId':'55d7d7be-feff-4217-ba36-22ff2e4aa5e1','UId':'776742e6-95ff-4069-9a61-27f46662cb78','Col':4,'Row':15,'Format':'numberic','Value':'0','TargetCode':''}</v>
      </c>
    </row>
    <row r="42" spans="1:1" x14ac:dyDescent="0.25">
      <c r="A42" t="str">
        <f>CONCATENATE("{'SheetId':'55d7d7be-feff-4217-ba36-22ff2e4aa5e1'",",","'UId':'795d1257-c5ac-416e-ad79-2a3ece617794'",",'Col':",COLUMN(BCThuNhap_06104!E15),",'Row':",ROW(BCThuNhap_06104!E15),",","'Format':'numberic'",",'Value':'",SUBSTITUTE(BCThuNhap_06104!E15,"'","\'"),"','TargetCode':''}")</f>
        <v>{'SheetId':'55d7d7be-feff-4217-ba36-22ff2e4aa5e1','UId':'795d1257-c5ac-416e-ad79-2a3ece617794','Col':5,'Row':15,'Format':'numberic','Value':'0','TargetCode':''}</v>
      </c>
    </row>
    <row r="43" spans="1:1" x14ac:dyDescent="0.25">
      <c r="A43" t="str">
        <f>CONCATENATE("{'SheetId':'55d7d7be-feff-4217-ba36-22ff2e4aa5e1'",",","'UId':'bcff47bf-7f57-438f-b18c-7e5a2370b5dd'",",'Col':",COLUMN(BCThuNhap_06104!C16),",'Row':",ROW(BCThuNhap_06104!C16),",","'Format':'string'",",'Value':'",SUBSTITUTE(BCThuNhap_06104!C16,"'","\'"),"','TargetCode':''}")</f>
        <v>{'SheetId':'55d7d7be-feff-4217-ba36-22ff2e4aa5e1','UId':'bcff47bf-7f57-438f-b18c-7e5a2370b5dd','Col':3,'Row':16,'Format':'string','Value':'','TargetCode':''}</v>
      </c>
    </row>
    <row r="44" spans="1:1" x14ac:dyDescent="0.25">
      <c r="A44" t="str">
        <f>CONCATENATE("{'SheetId':'55d7d7be-feff-4217-ba36-22ff2e4aa5e1'",",","'UId':'fb9e1983-0b10-4b14-b136-cd6505899c49'",",'Col':",COLUMN(BCThuNhap_06104!D16),",'Row':",ROW(BCThuNhap_06104!D16),",","'Format':'numberic'",",'Value':'",SUBSTITUTE(BCThuNhap_06104!D16,"'","\'"),"','TargetCode':''}")</f>
        <v>{'SheetId':'55d7d7be-feff-4217-ba36-22ff2e4aa5e1','UId':'fb9e1983-0b10-4b14-b136-cd6505899c49','Col':4,'Row':16,'Format':'numberic','Value':'0','TargetCode':''}</v>
      </c>
    </row>
    <row r="45" spans="1:1" x14ac:dyDescent="0.25">
      <c r="A45" t="str">
        <f>CONCATENATE("{'SheetId':'55d7d7be-feff-4217-ba36-22ff2e4aa5e1'",",","'UId':'4a23789c-81ab-46f6-b5d7-e97566224a10'",",'Col':",COLUMN(BCThuNhap_06104!E16),",'Row':",ROW(BCThuNhap_06104!E16),",","'Format':'numberic'",",'Value':'",SUBSTITUTE(BCThuNhap_06104!E16,"'","\'"),"','TargetCode':''}")</f>
        <v>{'SheetId':'55d7d7be-feff-4217-ba36-22ff2e4aa5e1','UId':'4a23789c-81ab-46f6-b5d7-e97566224a10','Col':5,'Row':16,'Format':'numberic','Value':'0','TargetCode':''}</v>
      </c>
    </row>
    <row r="46" spans="1:1" x14ac:dyDescent="0.25">
      <c r="A46" t="str">
        <f>CONCATENATE("{'SheetId':'55d7d7be-feff-4217-ba36-22ff2e4aa5e1'",",","'UId':'dd2236c8-6ae7-4f2c-aa0b-1e74712ab7a0'",",'Col':",COLUMN(BCThuNhap_06104!C17),",'Row':",ROW(BCThuNhap_06104!C17),",","'Format':'string'",",'Value':'",SUBSTITUTE(BCThuNhap_06104!C17,"'","\'"),"','TargetCode':''}")</f>
        <v>{'SheetId':'55d7d7be-feff-4217-ba36-22ff2e4aa5e1','UId':'dd2236c8-6ae7-4f2c-aa0b-1e74712ab7a0','Col':3,'Row':17,'Format':'string','Value':'','TargetCode':''}</v>
      </c>
    </row>
    <row r="47" spans="1:1" x14ac:dyDescent="0.25">
      <c r="A47" t="str">
        <f>CONCATENATE("{'SheetId':'55d7d7be-feff-4217-ba36-22ff2e4aa5e1'",",","'UId':'1248f391-8ff0-406e-b204-5408c23ff6ad'",",'Col':",COLUMN(BCThuNhap_06104!D17),",'Row':",ROW(BCThuNhap_06104!D17),",","'Format':'numberic'",",'Value':'",SUBSTITUTE(BCThuNhap_06104!D17,"'","\'"),"','TargetCode':''}")</f>
        <v>{'SheetId':'55d7d7be-feff-4217-ba36-22ff2e4aa5e1','UId':'1248f391-8ff0-406e-b204-5408c23ff6ad','Col':4,'Row':17,'Format':'numberic','Value':'4414058662','TargetCode':''}</v>
      </c>
    </row>
    <row r="48" spans="1:1" x14ac:dyDescent="0.25">
      <c r="A48" t="str">
        <f>CONCATENATE("{'SheetId':'55d7d7be-feff-4217-ba36-22ff2e4aa5e1'",",","'UId':'96e4bcd8-2bac-4ef7-a471-d462b773d06a'",",'Col':",COLUMN(BCThuNhap_06104!E17),",'Row':",ROW(BCThuNhap_06104!E17),",","'Format':'numberic'",",'Value':'",SUBSTITUTE(BCThuNhap_06104!E17,"'","\'"),"','TargetCode':''}")</f>
        <v>{'SheetId':'55d7d7be-feff-4217-ba36-22ff2e4aa5e1','UId':'96e4bcd8-2bac-4ef7-a471-d462b773d06a','Col':5,'Row':17,'Format':'numberic','Value':'4257404112','TargetCode':''}</v>
      </c>
    </row>
    <row r="49" spans="1:1" x14ac:dyDescent="0.25">
      <c r="A49" t="str">
        <f>CONCATENATE("{'SheetId':'55d7d7be-feff-4217-ba36-22ff2e4aa5e1'",",","'UId':'fb9eaf50-33ca-4015-9c17-56c69b9fa37b'",",'Col':",COLUMN(BCThuNhap_06104!C18),",'Row':",ROW(BCThuNhap_06104!C18),",","'Format':'string'",",'Value':'",SUBSTITUTE(BCThuNhap_06104!C18,"'","\'"),"','TargetCode':''}")</f>
        <v>{'SheetId':'55d7d7be-feff-4217-ba36-22ff2e4aa5e1','UId':'fb9eaf50-33ca-4015-9c17-56c69b9fa37b','Col':3,'Row':18,'Format':'string','Value':'','TargetCode':''}</v>
      </c>
    </row>
    <row r="50" spans="1:1" x14ac:dyDescent="0.25">
      <c r="A50" t="str">
        <f>CONCATENATE("{'SheetId':'55d7d7be-feff-4217-ba36-22ff2e4aa5e1'",",","'UId':'7b20bb82-c866-48fd-8406-287f3ff8ff62'",",'Col':",COLUMN(BCThuNhap_06104!D18),",'Row':",ROW(BCThuNhap_06104!D18),",","'Format':'numberic'",",'Value':'",SUBSTITUTE(BCThuNhap_06104!D18,"'","\'"),"','TargetCode':''}")</f>
        <v>{'SheetId':'55d7d7be-feff-4217-ba36-22ff2e4aa5e1','UId':'7b20bb82-c866-48fd-8406-287f3ff8ff62','Col':4,'Row':18,'Format':'numberic','Value':'2998287408','TargetCode':''}</v>
      </c>
    </row>
    <row r="51" spans="1:1" x14ac:dyDescent="0.25">
      <c r="A51" t="str">
        <f>CONCATENATE("{'SheetId':'55d7d7be-feff-4217-ba36-22ff2e4aa5e1'",",","'UId':'eadceddb-3028-4c03-9851-266a721e9a2a'",",'Col':",COLUMN(BCThuNhap_06104!E18),",'Row':",ROW(BCThuNhap_06104!E18),",","'Format':'numberic'",",'Value':'",SUBSTITUTE(BCThuNhap_06104!E18,"'","\'"),"','TargetCode':''}")</f>
        <v>{'SheetId':'55d7d7be-feff-4217-ba36-22ff2e4aa5e1','UId':'eadceddb-3028-4c03-9851-266a721e9a2a','Col':5,'Row':18,'Format':'numberic','Value':'3058372277','TargetCode':''}</v>
      </c>
    </row>
    <row r="52" spans="1:1" x14ac:dyDescent="0.25">
      <c r="A52" t="str">
        <f>CONCATENATE("{'SheetId':'55d7d7be-feff-4217-ba36-22ff2e4aa5e1'",",","'UId':'fba711ed-567d-42c2-bb63-a6abf3676caf'",",'Col':",COLUMN(BCThuNhap_06104!C19),",'Row':",ROW(BCThuNhap_06104!C19),",","'Format':'string'",",'Value':'",SUBSTITUTE(BCThuNhap_06104!C19,"'","\'"),"','TargetCode':''}")</f>
        <v>{'SheetId':'55d7d7be-feff-4217-ba36-22ff2e4aa5e1','UId':'fba711ed-567d-42c2-bb63-a6abf3676caf','Col':3,'Row':19,'Format':'string','Value':'','TargetCode':''}</v>
      </c>
    </row>
    <row r="53" spans="1:1" x14ac:dyDescent="0.25">
      <c r="A53" t="str">
        <f>CONCATENATE("{'SheetId':'55d7d7be-feff-4217-ba36-22ff2e4aa5e1'",",","'UId':'6cba9f1b-a8fe-4fab-83aa-39e5218a8954'",",'Col':",COLUMN(BCThuNhap_06104!D19),",'Row':",ROW(BCThuNhap_06104!D19),",","'Format':'numberic'",",'Value':'",SUBSTITUTE(BCThuNhap_06104!D19,"'","\'"),"','TargetCode':''}")</f>
        <v>{'SheetId':'55d7d7be-feff-4217-ba36-22ff2e4aa5e1','UId':'6cba9f1b-a8fe-4fab-83aa-39e5218a8954','Col':4,'Row':19,'Format':'numberic','Value':'256752931','TargetCode':''}</v>
      </c>
    </row>
    <row r="54" spans="1:1" x14ac:dyDescent="0.25">
      <c r="A54" t="str">
        <f>CONCATENATE("{'SheetId':'55d7d7be-feff-4217-ba36-22ff2e4aa5e1'",",","'UId':'2d7646eb-6fbf-4227-bc6c-f747415ed0c7'",",'Col':",COLUMN(BCThuNhap_06104!E19),",'Row':",ROW(BCThuNhap_06104!E19),",","'Format':'numberic'",",'Value':'",SUBSTITUTE(BCThuNhap_06104!E19,"'","\'"),"','TargetCode':''}")</f>
        <v>{'SheetId':'55d7d7be-feff-4217-ba36-22ff2e4aa5e1','UId':'2d7646eb-6fbf-4227-bc6c-f747415ed0c7','Col':5,'Row':19,'Format':'numberic','Value':'228521601','TargetCode':''}</v>
      </c>
    </row>
    <row r="55" spans="1:1" x14ac:dyDescent="0.25">
      <c r="A55" t="str">
        <f>CONCATENATE("{'SheetId':'55d7d7be-feff-4217-ba36-22ff2e4aa5e1'",",","'UId':'25f0a20e-046a-4174-a0f9-7f62c3c253fc'",",'Col':",COLUMN(BCThuNhap_06104!C20),",'Row':",ROW(BCThuNhap_06104!C20),",","'Format':'string'",",'Value':'",SUBSTITUTE(BCThuNhap_06104!C20,"'","\'"),"','TargetCode':''}")</f>
        <v>{'SheetId':'55d7d7be-feff-4217-ba36-22ff2e4aa5e1','UId':'25f0a20e-046a-4174-a0f9-7f62c3c253fc','Col':3,'Row':20,'Format':'string','Value':'','TargetCode':''}</v>
      </c>
    </row>
    <row r="56" spans="1:1" x14ac:dyDescent="0.25">
      <c r="A56" t="str">
        <f>CONCATENATE("{'SheetId':'55d7d7be-feff-4217-ba36-22ff2e4aa5e1'",",","'UId':'52d1b1ab-f62e-41ef-b90d-e129c6f1e4e5'",",'Col':",COLUMN(BCThuNhap_06104!D20),",'Row':",ROW(BCThuNhap_06104!D20),",","'Format':'numberic'",",'Value':'",SUBSTITUTE(BCThuNhap_06104!D20,"'","\'"),"','TargetCode':''}")</f>
        <v>{'SheetId':'55d7d7be-feff-4217-ba36-22ff2e4aa5e1','UId':'52d1b1ab-f62e-41ef-b90d-e129c6f1e4e5','Col':4,'Row':20,'Format':'numberic','Value':'136887902','TargetCode':''}</v>
      </c>
    </row>
    <row r="57" spans="1:1" x14ac:dyDescent="0.25">
      <c r="A57" t="str">
        <f>CONCATENATE("{'SheetId':'55d7d7be-feff-4217-ba36-22ff2e4aa5e1'",",","'UId':'c3d2c121-be37-4f32-827b-490c081c03b3'",",'Col':",COLUMN(BCThuNhap_06104!E20),",'Row':",ROW(BCThuNhap_06104!E20),",","'Format':'numberic'",",'Value':'",SUBSTITUTE(BCThuNhap_06104!E20,"'","\'"),"','TargetCode':''}")</f>
        <v>{'SheetId':'55d7d7be-feff-4217-ba36-22ff2e4aa5e1','UId':'c3d2c121-be37-4f32-827b-490c081c03b3','Col':5,'Row':20,'Format':'numberic','Value':'89322062','TargetCode':''}</v>
      </c>
    </row>
    <row r="58" spans="1:1" x14ac:dyDescent="0.25">
      <c r="A58" t="str">
        <f>CONCATENATE("{'SheetId':'55d7d7be-feff-4217-ba36-22ff2e4aa5e1'",",","'UId':'d59e6b39-2ada-4402-856f-1bd31708c349'",",'Col':",COLUMN(BCThuNhap_06104!C21),",'Row':",ROW(BCThuNhap_06104!C21),",","'Format':'string'",",'Value':'",SUBSTITUTE(BCThuNhap_06104!C21,"'","\'"),"','TargetCode':''}")</f>
        <v>{'SheetId':'55d7d7be-feff-4217-ba36-22ff2e4aa5e1','UId':'d59e6b39-2ada-4402-856f-1bd31708c349','Col':3,'Row':21,'Format':'string','Value':'','TargetCode':''}</v>
      </c>
    </row>
    <row r="59" spans="1:1" x14ac:dyDescent="0.25">
      <c r="A59" t="str">
        <f>CONCATENATE("{'SheetId':'55d7d7be-feff-4217-ba36-22ff2e4aa5e1'",",","'UId':'c7aa1469-38b6-4d16-8bf8-1621a6804a3f'",",'Col':",COLUMN(BCThuNhap_06104!D21),",'Row':",ROW(BCThuNhap_06104!D21),",","'Format':'numberic'",",'Value':'",SUBSTITUTE(BCThuNhap_06104!D21,"'","\'"),"','TargetCode':''}")</f>
        <v>{'SheetId':'55d7d7be-feff-4217-ba36-22ff2e4aa5e1','UId':'c7aa1469-38b6-4d16-8bf8-1621a6804a3f','Col':4,'Row':21,'Format':'numberic','Value':'265383853','TargetCode':''}</v>
      </c>
    </row>
    <row r="60" spans="1:1" x14ac:dyDescent="0.25">
      <c r="A60" t="str">
        <f>CONCATENATE("{'SheetId':'55d7d7be-feff-4217-ba36-22ff2e4aa5e1'",",","'UId':'2c98f491-c131-4d6c-b666-2626201808f4'",",'Col':",COLUMN(BCThuNhap_06104!E21),",'Row':",ROW(BCThuNhap_06104!E21),",","'Format':'numberic'",",'Value':'",SUBSTITUTE(BCThuNhap_06104!E21,"'","\'"),"','TargetCode':''}")</f>
        <v>{'SheetId':'55d7d7be-feff-4217-ba36-22ff2e4aa5e1','UId':'2c98f491-c131-4d6c-b666-2626201808f4','Col':5,'Row':21,'Format':'numberic','Value':'172813610','TargetCode':''}</v>
      </c>
    </row>
    <row r="61" spans="1:1" x14ac:dyDescent="0.25">
      <c r="A61" t="str">
        <f>CONCATENATE("{'SheetId':'55d7d7be-feff-4217-ba36-22ff2e4aa5e1'",",","'UId':'302c4262-1cde-484a-9b40-a36daa809a7f'",",'Col':",COLUMN(BCThuNhap_06104!C22),",'Row':",ROW(BCThuNhap_06104!C22),",","'Format':'string'",",'Value':'",SUBSTITUTE(BCThuNhap_06104!C22,"'","\'"),"','TargetCode':''}")</f>
        <v>{'SheetId':'55d7d7be-feff-4217-ba36-22ff2e4aa5e1','UId':'302c4262-1cde-484a-9b40-a36daa809a7f','Col':3,'Row':22,'Format':'string','Value':'','TargetCode':''}</v>
      </c>
    </row>
    <row r="62" spans="1:1" x14ac:dyDescent="0.25">
      <c r="A62" t="str">
        <f>CONCATENATE("{'SheetId':'55d7d7be-feff-4217-ba36-22ff2e4aa5e1'",",","'UId':'d6f7a791-f15d-4684-9a90-2ee2e0c45dfb'",",'Col':",COLUMN(BCThuNhap_06104!D22),",'Row':",ROW(BCThuNhap_06104!D22),",","'Format':'numberic'",",'Value':'",SUBSTITUTE(BCThuNhap_06104!D22,"'","\'"),"','TargetCode':''}")</f>
        <v>{'SheetId':'55d7d7be-feff-4217-ba36-22ff2e4aa5e1','UId':'d6f7a791-f15d-4684-9a90-2ee2e0c45dfb','Col':4,'Row':22,'Format':'numberic','Value':'253481354','TargetCode':''}</v>
      </c>
    </row>
    <row r="63" spans="1:1" x14ac:dyDescent="0.25">
      <c r="A63" t="str">
        <f>CONCATENATE("{'SheetId':'55d7d7be-feff-4217-ba36-22ff2e4aa5e1'",",","'UId':'5d8ac9ab-4f76-446a-a8a8-31f5719d1f90'",",'Col':",COLUMN(BCThuNhap_06104!E22),",'Row':",ROW(BCThuNhap_06104!E22),",","'Format':'numberic'",",'Value':'",SUBSTITUTE(BCThuNhap_06104!E22,"'","\'"),"','TargetCode':''}")</f>
        <v>{'SheetId':'55d7d7be-feff-4217-ba36-22ff2e4aa5e1','UId':'5d8ac9ab-4f76-446a-a8a8-31f5719d1f90','Col':5,'Row':22,'Format':'numberic','Value':'246331806','TargetCode':''}</v>
      </c>
    </row>
    <row r="64" spans="1:1" x14ac:dyDescent="0.25">
      <c r="A64" t="str">
        <f>CONCATENATE("{'SheetId':'55d7d7be-feff-4217-ba36-22ff2e4aa5e1'",",","'UId':'cc47011b-89b0-4ea4-8d3e-f0f5ee0f2c22'",",'Col':",COLUMN(BCThuNhap_06104!C23),",'Row':",ROW(BCThuNhap_06104!C23),",","'Format':'string'",",'Value':'",SUBSTITUTE(BCThuNhap_06104!C23,"'","\'"),"','TargetCode':''}")</f>
        <v>{'SheetId':'55d7d7be-feff-4217-ba36-22ff2e4aa5e1','UId':'cc47011b-89b0-4ea4-8d3e-f0f5ee0f2c22','Col':3,'Row':23,'Format':'string','Value':'','TargetCode':''}</v>
      </c>
    </row>
    <row r="65" spans="1:1" x14ac:dyDescent="0.25">
      <c r="A65" t="str">
        <f>CONCATENATE("{'SheetId':'55d7d7be-feff-4217-ba36-22ff2e4aa5e1'",",","'UId':'7fc31391-bc71-4d97-868d-38e1783a15c0'",",'Col':",COLUMN(BCThuNhap_06104!D23),",'Row':",ROW(BCThuNhap_06104!D23),",","'Format':'numberic'",",'Value':'",SUBSTITUTE(BCThuNhap_06104!D23,"'","\'"),"','TargetCode':''}")</f>
        <v>{'SheetId':'55d7d7be-feff-4217-ba36-22ff2e4aa5e1','UId':'7fc31391-bc71-4d97-868d-38e1783a15c0','Col':4,'Row':23,'Format':'numberic','Value':'0','TargetCode':''}</v>
      </c>
    </row>
    <row r="66" spans="1:1" x14ac:dyDescent="0.25">
      <c r="A66" t="str">
        <f>CONCATENATE("{'SheetId':'55d7d7be-feff-4217-ba36-22ff2e4aa5e1'",",","'UId':'6d1e3c4a-42d8-4c15-ad07-528a86597cb8'",",'Col':",COLUMN(BCThuNhap_06104!E23),",'Row':",ROW(BCThuNhap_06104!E23),",","'Format':'numberic'",",'Value':'",SUBSTITUTE(BCThuNhap_06104!E23,"'","\'"),"','TargetCode':''}")</f>
        <v>{'SheetId':'55d7d7be-feff-4217-ba36-22ff2e4aa5e1','UId':'6d1e3c4a-42d8-4c15-ad07-528a86597cb8','Col':5,'Row':23,'Format':'numberic','Value':'0','TargetCode':''}</v>
      </c>
    </row>
    <row r="67" spans="1:1" x14ac:dyDescent="0.25">
      <c r="A67" t="str">
        <f>CONCATENATE("{'SheetId':'55d7d7be-feff-4217-ba36-22ff2e4aa5e1'",",","'UId':'a29f5955-507e-43f4-9a9a-3c42f8c097f0'",",'Col':",COLUMN(BCThuNhap_06104!C24),",'Row':",ROW(BCThuNhap_06104!C24),",","'Format':'string'",",'Value':'",SUBSTITUTE(BCThuNhap_06104!C24,"'","\'"),"','TargetCode':''}")</f>
        <v>{'SheetId':'55d7d7be-feff-4217-ba36-22ff2e4aa5e1','UId':'a29f5955-507e-43f4-9a9a-3c42f8c097f0','Col':3,'Row':24,'Format':'string','Value':'','TargetCode':''}</v>
      </c>
    </row>
    <row r="68" spans="1:1" x14ac:dyDescent="0.25">
      <c r="A68" t="str">
        <f>CONCATENATE("{'SheetId':'55d7d7be-feff-4217-ba36-22ff2e4aa5e1'",",","'UId':'60ab3ad0-620a-4e2c-8234-9f8c1996bfcf'",",'Col':",COLUMN(BCThuNhap_06104!D24),",'Row':",ROW(BCThuNhap_06104!D24),",","'Format':'numberic'",",'Value':'",SUBSTITUTE(BCThuNhap_06104!D24,"'","\'"),"','TargetCode':''}")</f>
        <v>{'SheetId':'55d7d7be-feff-4217-ba36-22ff2e4aa5e1','UId':'60ab3ad0-620a-4e2c-8234-9f8c1996bfcf','Col':4,'Row':24,'Format':'numberic','Value':'16884037','TargetCode':''}</v>
      </c>
    </row>
    <row r="69" spans="1:1" x14ac:dyDescent="0.25">
      <c r="A69" t="str">
        <f>CONCATENATE("{'SheetId':'55d7d7be-feff-4217-ba36-22ff2e4aa5e1'",",","'UId':'240c4f05-ccf5-4227-bc03-8d7da67efd85'",",'Col':",COLUMN(BCThuNhap_06104!E24),",'Row':",ROW(BCThuNhap_06104!E24),",","'Format':'numberic'",",'Value':'",SUBSTITUTE(BCThuNhap_06104!E24,"'","\'"),"','TargetCode':''}")</f>
        <v>{'SheetId':'55d7d7be-feff-4217-ba36-22ff2e4aa5e1','UId':'240c4f05-ccf5-4227-bc03-8d7da67efd85','Col':5,'Row':24,'Format':'numberic','Value':'-14105044','TargetCode':''}</v>
      </c>
    </row>
    <row r="70" spans="1:1" x14ac:dyDescent="0.25">
      <c r="A70" t="str">
        <f>CONCATENATE("{'SheetId':'55d7d7be-feff-4217-ba36-22ff2e4aa5e1'",",","'UId':'a4d5c698-d9b8-4a7f-be3b-e0bee014fe75'",",'Col':",COLUMN(BCThuNhap_06104!C25),",'Row':",ROW(BCThuNhap_06104!C25),",","'Format':'string'",",'Value':'",SUBSTITUTE(BCThuNhap_06104!C25,"'","\'"),"','TargetCode':''}")</f>
        <v>{'SheetId':'55d7d7be-feff-4217-ba36-22ff2e4aa5e1','UId':'a4d5c698-d9b8-4a7f-be3b-e0bee014fe75','Col':3,'Row':25,'Format':'string','Value':'','TargetCode':''}</v>
      </c>
    </row>
    <row r="71" spans="1:1" x14ac:dyDescent="0.25">
      <c r="A71" t="str">
        <f>CONCATENATE("{'SheetId':'55d7d7be-feff-4217-ba36-22ff2e4aa5e1'",",","'UId':'86616095-dec7-4bf1-be2f-a0f837527382'",",'Col':",COLUMN(BCThuNhap_06104!D25),",'Row':",ROW(BCThuNhap_06104!D25),",","'Format':'numberic'",",'Value':'",SUBSTITUTE(BCThuNhap_06104!D25,"'","\'"),"','TargetCode':''}")</f>
        <v>{'SheetId':'55d7d7be-feff-4217-ba36-22ff2e4aa5e1','UId':'86616095-dec7-4bf1-be2f-a0f837527382','Col':4,'Row':25,'Format':'numberic','Value':'174906361','TargetCode':''}</v>
      </c>
    </row>
    <row r="72" spans="1:1" x14ac:dyDescent="0.25">
      <c r="A72" t="str">
        <f>CONCATENATE("{'SheetId':'55d7d7be-feff-4217-ba36-22ff2e4aa5e1'",",","'UId':'32486256-97a1-4def-ac69-00cf6be44c72'",",'Col':",COLUMN(BCThuNhap_06104!E25),",'Row':",ROW(BCThuNhap_06104!E25),",","'Format':'numberic'",",'Value':'",SUBSTITUTE(BCThuNhap_06104!E25,"'","\'"),"','TargetCode':''}")</f>
        <v>{'SheetId':'55d7d7be-feff-4217-ba36-22ff2e4aa5e1','UId':'32486256-97a1-4def-ac69-00cf6be44c72','Col':5,'Row':25,'Format':'numberic','Value':'176000000','TargetCode':''}</v>
      </c>
    </row>
    <row r="73" spans="1:1" x14ac:dyDescent="0.25">
      <c r="A73" t="str">
        <f>CONCATENATE("{'SheetId':'55d7d7be-feff-4217-ba36-22ff2e4aa5e1'",",","'UId':'c69fa08e-d0e8-4eaa-9611-ce904f7a61e8'",",'Col':",COLUMN(BCThuNhap_06104!C26),",'Row':",ROW(BCThuNhap_06104!C26),",","'Format':'string'",",'Value':'",SUBSTITUTE(BCThuNhap_06104!C26,"'","\'"),"','TargetCode':''}")</f>
        <v>{'SheetId':'55d7d7be-feff-4217-ba36-22ff2e4aa5e1','UId':'c69fa08e-d0e8-4eaa-9611-ce904f7a61e8','Col':3,'Row':26,'Format':'string','Value':'','TargetCode':''}</v>
      </c>
    </row>
    <row r="74" spans="1:1" x14ac:dyDescent="0.25">
      <c r="A74" t="str">
        <f>CONCATENATE("{'SheetId':'55d7d7be-feff-4217-ba36-22ff2e4aa5e1'",",","'UId':'9efa7ead-e7df-49ba-a1e2-9700e5c11669'",",'Col':",COLUMN(BCThuNhap_06104!D26),",'Row':",ROW(BCThuNhap_06104!D26),",","'Format':'numberic'",",'Value':'",SUBSTITUTE(BCThuNhap_06104!D26,"'","\'"),"','TargetCode':''}")</f>
        <v>{'SheetId':'55d7d7be-feff-4217-ba36-22ff2e4aa5e1','UId':'9efa7ead-e7df-49ba-a1e2-9700e5c11669','Col':4,'Row':26,'Format':'numberic','Value':'0','TargetCode':''}</v>
      </c>
    </row>
    <row r="75" spans="1:1" x14ac:dyDescent="0.25">
      <c r="A75" t="str">
        <f>CONCATENATE("{'SheetId':'55d7d7be-feff-4217-ba36-22ff2e4aa5e1'",",","'UId':'9ef3a2d6-ebba-45a7-9dd1-d0384748375c'",",'Col':",COLUMN(BCThuNhap_06104!E26),",'Row':",ROW(BCThuNhap_06104!E26),",","'Format':'numberic'",",'Value':'",SUBSTITUTE(BCThuNhap_06104!E26,"'","\'"),"','TargetCode':''}")</f>
        <v>{'SheetId':'55d7d7be-feff-4217-ba36-22ff2e4aa5e1','UId':'9ef3a2d6-ebba-45a7-9dd1-d0384748375c','Col':5,'Row':26,'Format':'numberic','Value':'0','TargetCode':''}</v>
      </c>
    </row>
    <row r="76" spans="1:1" x14ac:dyDescent="0.25">
      <c r="A76" t="str">
        <f>CONCATENATE("{'SheetId':'55d7d7be-feff-4217-ba36-22ff2e4aa5e1'",",","'UId':'9f2f8208-a112-45dc-a114-f9469768e812'",",'Col':",COLUMN(BCThuNhap_06104!C27),",'Row':",ROW(BCThuNhap_06104!C27),",","'Format':'string'",",'Value':'",SUBSTITUTE(BCThuNhap_06104!C27,"'","\'"),"','TargetCode':''}")</f>
        <v>{'SheetId':'55d7d7be-feff-4217-ba36-22ff2e4aa5e1','UId':'9f2f8208-a112-45dc-a114-f9469768e812','Col':3,'Row':27,'Format':'string','Value':'','TargetCode':''}</v>
      </c>
    </row>
    <row r="77" spans="1:1" x14ac:dyDescent="0.25">
      <c r="A77" t="str">
        <f>CONCATENATE("{'SheetId':'55d7d7be-feff-4217-ba36-22ff2e4aa5e1'",",","'UId':'37ec1956-c4f6-4e9b-9c69-7f81a0307ce7'",",'Col':",COLUMN(BCThuNhap_06104!D27),",'Row':",ROW(BCThuNhap_06104!D27),",","'Format':'numberic'",",'Value':'",SUBSTITUTE(BCThuNhap_06104!D27,"'","\'"),"','TargetCode':''}")</f>
        <v>{'SheetId':'55d7d7be-feff-4217-ba36-22ff2e4aa5e1','UId':'37ec1956-c4f6-4e9b-9c69-7f81a0307ce7','Col':4,'Row':27,'Format':'numberic','Value':'326608816','TargetCode':''}</v>
      </c>
    </row>
    <row r="78" spans="1:1" x14ac:dyDescent="0.25">
      <c r="A78" t="str">
        <f>CONCATENATE("{'SheetId':'55d7d7be-feff-4217-ba36-22ff2e4aa5e1'",",","'UId':'9aeba87c-83f7-486a-8f51-fb9d52d6e545'",",'Col':",COLUMN(BCThuNhap_06104!E27),",'Row':",ROW(BCThuNhap_06104!E27),",","'Format':'numberic'",",'Value':'",SUBSTITUTE(BCThuNhap_06104!E27,"'","\'"),"','TargetCode':''}")</f>
        <v>{'SheetId':'55d7d7be-feff-4217-ba36-22ff2e4aa5e1','UId':'9aeba87c-83f7-486a-8f51-fb9d52d6e545','Col':5,'Row':27,'Format':'numberic','Value':'300147800','TargetCode':''}</v>
      </c>
    </row>
    <row r="79" spans="1:1" x14ac:dyDescent="0.25">
      <c r="A79" t="str">
        <f>CONCATENATE("{'SheetId':'55d7d7be-feff-4217-ba36-22ff2e4aa5e1'",",","'UId':'c390f16c-a02c-42db-ab8f-89be5a0c4fe5'",",'Col':",COLUMN(BCThuNhap_06104!C28),",'Row':",ROW(BCThuNhap_06104!C28),",","'Format':'string'",",'Value':'",SUBSTITUTE(BCThuNhap_06104!C28,"'","\'"),"','TargetCode':''}")</f>
        <v>{'SheetId':'55d7d7be-feff-4217-ba36-22ff2e4aa5e1','UId':'c390f16c-a02c-42db-ab8f-89be5a0c4fe5','Col':3,'Row':28,'Format':'string','Value':'','TargetCode':''}</v>
      </c>
    </row>
    <row r="80" spans="1:1" x14ac:dyDescent="0.25">
      <c r="A80" t="str">
        <f>CONCATENATE("{'SheetId':'55d7d7be-feff-4217-ba36-22ff2e4aa5e1'",",","'UId':'a449a1c9-2cea-41ba-98ea-a94f9cff146a'",",'Col':",COLUMN(BCThuNhap_06104!D28),",'Row':",ROW(BCThuNhap_06104!D28),",","'Format':'numberic'",",'Value':'",SUBSTITUTE(BCThuNhap_06104!D28,"'","\'"),"','TargetCode':''}")</f>
        <v>{'SheetId':'55d7d7be-feff-4217-ba36-22ff2e4aa5e1','UId':'a449a1c9-2cea-41ba-98ea-a94f9cff146a','Col':4,'Row':28,'Format':'numberic','Value':'30239884148','TargetCode':''}</v>
      </c>
    </row>
    <row r="81" spans="1:1" x14ac:dyDescent="0.25">
      <c r="A81" t="str">
        <f>CONCATENATE("{'SheetId':'55d7d7be-feff-4217-ba36-22ff2e4aa5e1'",",","'UId':'404c2331-4a88-447d-b6c7-df54e95750ec'",",'Col':",COLUMN(BCThuNhap_06104!E28),",'Row':",ROW(BCThuNhap_06104!E28),",","'Format':'numberic'",",'Value':'",SUBSTITUTE(BCThuNhap_06104!E28,"'","\'"),"','TargetCode':''}")</f>
        <v>{'SheetId':'55d7d7be-feff-4217-ba36-22ff2e4aa5e1','UId':'404c2331-4a88-447d-b6c7-df54e95750ec','Col':5,'Row':28,'Format':'numberic','Value':'-31987204431','TargetCode':''}</v>
      </c>
    </row>
    <row r="82" spans="1:1" x14ac:dyDescent="0.25">
      <c r="A82" t="str">
        <f>CONCATENATE("{'SheetId':'55d7d7be-feff-4217-ba36-22ff2e4aa5e1'",",","'UId':'54d790f9-c945-47b9-aafc-52ad6de8b148'",",'Col':",COLUMN(BCThuNhap_06104!C29),",'Row':",ROW(BCThuNhap_06104!C29),",","'Format':'string'",",'Value':'",SUBSTITUTE(BCThuNhap_06104!C29,"'","\'"),"','TargetCode':''}")</f>
        <v>{'SheetId':'55d7d7be-feff-4217-ba36-22ff2e4aa5e1','UId':'54d790f9-c945-47b9-aafc-52ad6de8b148','Col':3,'Row':29,'Format':'string','Value':'','TargetCode':''}</v>
      </c>
    </row>
    <row r="83" spans="1:1" x14ac:dyDescent="0.25">
      <c r="A83" t="str">
        <f>CONCATENATE("{'SheetId':'55d7d7be-feff-4217-ba36-22ff2e4aa5e1'",",","'UId':'2cdfbc7c-e45a-48a4-a820-9240b917e62e'",",'Col':",COLUMN(BCThuNhap_06104!D29),",'Row':",ROW(BCThuNhap_06104!D29),",","'Format':'numberic'",",'Value':'",SUBSTITUTE(BCThuNhap_06104!D29,"'","\'"),"','TargetCode':''}")</f>
        <v>{'SheetId':'55d7d7be-feff-4217-ba36-22ff2e4aa5e1','UId':'2cdfbc7c-e45a-48a4-a820-9240b917e62e','Col':4,'Row':29,'Format':'numberic','Value':'0','TargetCode':''}</v>
      </c>
    </row>
    <row r="84" spans="1:1" x14ac:dyDescent="0.25">
      <c r="A84" t="str">
        <f>CONCATENATE("{'SheetId':'55d7d7be-feff-4217-ba36-22ff2e4aa5e1'",",","'UId':'0b5e7a69-0264-45b0-ba2b-a1b4d49d9cd6'",",'Col':",COLUMN(BCThuNhap_06104!E29),",'Row':",ROW(BCThuNhap_06104!E29),",","'Format':'numberic'",",'Value':'",SUBSTITUTE(BCThuNhap_06104!E29,"'","\'"),"','TargetCode':''}")</f>
        <v>{'SheetId':'55d7d7be-feff-4217-ba36-22ff2e4aa5e1','UId':'0b5e7a69-0264-45b0-ba2b-a1b4d49d9cd6','Col':5,'Row':29,'Format':'numberic','Value':'0','TargetCode':''}</v>
      </c>
    </row>
    <row r="85" spans="1:1" x14ac:dyDescent="0.25">
      <c r="A85" t="str">
        <f>CONCATENATE("{'SheetId':'55d7d7be-feff-4217-ba36-22ff2e4aa5e1'",",","'UId':'390a5968-8e52-40c7-acdb-154aebccf65c'",",'Col':",COLUMN(BCThuNhap_06104!C30),",'Row':",ROW(BCThuNhap_06104!C30),",","'Format':'string'",",'Value':'",SUBSTITUTE(BCThuNhap_06104!C30,"'","\'"),"','TargetCode':''}")</f>
        <v>{'SheetId':'55d7d7be-feff-4217-ba36-22ff2e4aa5e1','UId':'390a5968-8e52-40c7-acdb-154aebccf65c','Col':3,'Row':30,'Format':'string','Value':'','TargetCode':''}</v>
      </c>
    </row>
    <row r="86" spans="1:1" x14ac:dyDescent="0.25">
      <c r="A86" t="str">
        <f>CONCATENATE("{'SheetId':'55d7d7be-feff-4217-ba36-22ff2e4aa5e1'",",","'UId':'c88b3553-6881-4242-9e69-5de96a501e47'",",'Col':",COLUMN(BCThuNhap_06104!D30),",'Row':",ROW(BCThuNhap_06104!D30),",","'Format':'numberic'",",'Value':'",SUBSTITUTE(BCThuNhap_06104!D30,"'","\'"),"','TargetCode':''}")</f>
        <v>{'SheetId':'55d7d7be-feff-4217-ba36-22ff2e4aa5e1','UId':'c88b3553-6881-4242-9e69-5de96a501e47','Col':4,'Row':30,'Format':'numberic','Value':'0','TargetCode':''}</v>
      </c>
    </row>
    <row r="87" spans="1:1" x14ac:dyDescent="0.25">
      <c r="A87" t="str">
        <f>CONCATENATE("{'SheetId':'55d7d7be-feff-4217-ba36-22ff2e4aa5e1'",",","'UId':'174ac63f-9c55-4355-bf1e-7c0da971cc8e'",",'Col':",COLUMN(BCThuNhap_06104!E30),",'Row':",ROW(BCThuNhap_06104!E30),",","'Format':'numberic'",",'Value':'",SUBSTITUTE(BCThuNhap_06104!E30,"'","\'"),"','TargetCode':''}")</f>
        <v>{'SheetId':'55d7d7be-feff-4217-ba36-22ff2e4aa5e1','UId':'174ac63f-9c55-4355-bf1e-7c0da971cc8e','Col':5,'Row':30,'Format':'numberic','Value':'0','TargetCode':''}</v>
      </c>
    </row>
    <row r="88" spans="1:1" x14ac:dyDescent="0.25">
      <c r="A88" t="str">
        <f>CONCATENATE("{'SheetId':'55d7d7be-feff-4217-ba36-22ff2e4aa5e1'",",","'UId':'1ff1df2d-72de-43ce-b585-a5145c8d7df4'",",'Col':",COLUMN(BCThuNhap_06104!C31),",'Row':",ROW(BCThuNhap_06104!C31),",","'Format':'string'",",'Value':'",SUBSTITUTE(BCThuNhap_06104!C31,"'","\'"),"','TargetCode':''}")</f>
        <v>{'SheetId':'55d7d7be-feff-4217-ba36-22ff2e4aa5e1','UId':'1ff1df2d-72de-43ce-b585-a5145c8d7df4','Col':3,'Row':31,'Format':'string','Value':'','TargetCode':''}</v>
      </c>
    </row>
    <row r="89" spans="1:1" x14ac:dyDescent="0.25">
      <c r="A89" t="str">
        <f>CONCATENATE("{'SheetId':'55d7d7be-feff-4217-ba36-22ff2e4aa5e1'",",","'UId':'9749f5c9-83ba-4cf9-b458-92c27407f3cb'",",'Col':",COLUMN(BCThuNhap_06104!D31),",'Row':",ROW(BCThuNhap_06104!D31),",","'Format':'numberic'",",'Value':'",SUBSTITUTE(BCThuNhap_06104!D31,"'","\'"),"','TargetCode':''}")</f>
        <v>{'SheetId':'55d7d7be-feff-4217-ba36-22ff2e4aa5e1','UId':'9749f5c9-83ba-4cf9-b458-92c27407f3cb','Col':4,'Row':31,'Format':'numberic','Value':'0','TargetCode':''}</v>
      </c>
    </row>
    <row r="90" spans="1:1" x14ac:dyDescent="0.25">
      <c r="A90" t="str">
        <f>CONCATENATE("{'SheetId':'55d7d7be-feff-4217-ba36-22ff2e4aa5e1'",",","'UId':'6194d80a-33e6-4cf0-a619-96d1a87c2d5b'",",'Col':",COLUMN(BCThuNhap_06104!E31),",'Row':",ROW(BCThuNhap_06104!E31),",","'Format':'numberic'",",'Value':'",SUBSTITUTE(BCThuNhap_06104!E31,"'","\'"),"','TargetCode':''}")</f>
        <v>{'SheetId':'55d7d7be-feff-4217-ba36-22ff2e4aa5e1','UId':'6194d80a-33e6-4cf0-a619-96d1a87c2d5b','Col':5,'Row':31,'Format':'numberic','Value':'0','TargetCode':''}</v>
      </c>
    </row>
    <row r="91" spans="1:1" x14ac:dyDescent="0.25">
      <c r="A91" t="str">
        <f>CONCATENATE("{'SheetId':'55d7d7be-feff-4217-ba36-22ff2e4aa5e1'",",","'UId':'8a605929-a491-4630-b3e3-94bef2986241'",",'Col':",COLUMN(BCThuNhap_06104!C32),",'Row':",ROW(BCThuNhap_06104!C32),",","'Format':'string'",",'Value':'",SUBSTITUTE(BCThuNhap_06104!C32,"'","\'"),"','TargetCode':''}")</f>
        <v>{'SheetId':'55d7d7be-feff-4217-ba36-22ff2e4aa5e1','UId':'8a605929-a491-4630-b3e3-94bef2986241','Col':3,'Row':32,'Format':'string','Value':'','TargetCode':''}</v>
      </c>
    </row>
    <row r="92" spans="1:1" x14ac:dyDescent="0.25">
      <c r="A92" t="str">
        <f>CONCATENATE("{'SheetId':'55d7d7be-feff-4217-ba36-22ff2e4aa5e1'",",","'UId':'a21d7acd-cf5f-4fd6-a76f-9a98af03accd'",",'Col':",COLUMN(BCThuNhap_06104!D32),",'Row':",ROW(BCThuNhap_06104!D32),",","'Format':'numberic'",",'Value':'",SUBSTITUTE(BCThuNhap_06104!D32,"'","\'"),"','TargetCode':''}")</f>
        <v>{'SheetId':'55d7d7be-feff-4217-ba36-22ff2e4aa5e1','UId':'a21d7acd-cf5f-4fd6-a76f-9a98af03accd','Col':4,'Row':32,'Format':'numberic','Value':'30239884148','TargetCode':''}</v>
      </c>
    </row>
    <row r="93" spans="1:1" x14ac:dyDescent="0.25">
      <c r="A93" t="str">
        <f>CONCATENATE("{'SheetId':'55d7d7be-feff-4217-ba36-22ff2e4aa5e1'",",","'UId':'b11dcf90-5d7b-43b6-8eb3-3bebe243b4d1'",",'Col':",COLUMN(BCThuNhap_06104!E32),",'Row':",ROW(BCThuNhap_06104!E32),",","'Format':'numberic'",",'Value':'",SUBSTITUTE(BCThuNhap_06104!E32,"'","\'"),"','TargetCode':''}")</f>
        <v>{'SheetId':'55d7d7be-feff-4217-ba36-22ff2e4aa5e1','UId':'b11dcf90-5d7b-43b6-8eb3-3bebe243b4d1','Col':5,'Row':32,'Format':'numberic','Value':'-31987204431','TargetCode':''}</v>
      </c>
    </row>
    <row r="94" spans="1:1" x14ac:dyDescent="0.25">
      <c r="A94" t="str">
        <f>CONCATENATE("{'SheetId':'55d7d7be-feff-4217-ba36-22ff2e4aa5e1'",",","'UId':'4f84ffd2-5d0b-4e64-b550-0e62add7c523'",",'Col':",COLUMN(BCThuNhap_06104!C33),",'Row':",ROW(BCThuNhap_06104!C33),",","'Format':'string'",",'Value':'",SUBSTITUTE(BCThuNhap_06104!C33,"'","\'"),"','TargetCode':''}")</f>
        <v>{'SheetId':'55d7d7be-feff-4217-ba36-22ff2e4aa5e1','UId':'4f84ffd2-5d0b-4e64-b550-0e62add7c523','Col':3,'Row':33,'Format':'string','Value':'','TargetCode':''}</v>
      </c>
    </row>
    <row r="95" spans="1:1" x14ac:dyDescent="0.25">
      <c r="A95" t="str">
        <f>CONCATENATE("{'SheetId':'55d7d7be-feff-4217-ba36-22ff2e4aa5e1'",",","'UId':'7fe1c918-a021-4ebb-b2e8-dee8d44d68ed'",",'Col':",COLUMN(BCThuNhap_06104!D33),",'Row':",ROW(BCThuNhap_06104!D33),",","'Format':'numberic'",",'Value':'",SUBSTITUTE(BCThuNhap_06104!D33,"'","\'"),"','TargetCode':''}")</f>
        <v>{'SheetId':'55d7d7be-feff-4217-ba36-22ff2e4aa5e1','UId':'7fe1c918-a021-4ebb-b2e8-dee8d44d68ed','Col':4,'Row':33,'Format':'numberic','Value':'5755752585','TargetCode':''}</v>
      </c>
    </row>
    <row r="96" spans="1:1" x14ac:dyDescent="0.25">
      <c r="A96" t="str">
        <f>CONCATENATE("{'SheetId':'55d7d7be-feff-4217-ba36-22ff2e4aa5e1'",",","'UId':'05862849-f2fe-4d90-80ff-7be06bf32b88'",",'Col':",COLUMN(BCThuNhap_06104!E33),",'Row':",ROW(BCThuNhap_06104!E33),",","'Format':'numberic'",",'Value':'",SUBSTITUTE(BCThuNhap_06104!E33,"'","\'"),"','TargetCode':''}")</f>
        <v>{'SheetId':'55d7d7be-feff-4217-ba36-22ff2e4aa5e1','UId':'05862849-f2fe-4d90-80ff-7be06bf32b88','Col':5,'Row':33,'Format':'numberic','Value':'4522406000','TargetCode':''}</v>
      </c>
    </row>
    <row r="97" spans="1:1" x14ac:dyDescent="0.25">
      <c r="A97" t="str">
        <f>CONCATENATE("{'SheetId':'55d7d7be-feff-4217-ba36-22ff2e4aa5e1'",",","'UId':'62cb37d8-bc10-45c2-b0d5-55599fe67052'",",'Col':",COLUMN(BCThuNhap_06104!C34),",'Row':",ROW(BCThuNhap_06104!C34),",","'Format':'string'",",'Value':'",SUBSTITUTE(BCThuNhap_06104!C34,"'","\'"),"','TargetCode':''}")</f>
        <v>{'SheetId':'55d7d7be-feff-4217-ba36-22ff2e4aa5e1','UId':'62cb37d8-bc10-45c2-b0d5-55599fe67052','Col':3,'Row':34,'Format':'string','Value':'','TargetCode':''}</v>
      </c>
    </row>
    <row r="98" spans="1:1" x14ac:dyDescent="0.25">
      <c r="A98" t="str">
        <f>CONCATENATE("{'SheetId':'55d7d7be-feff-4217-ba36-22ff2e4aa5e1'",",","'UId':'3ce6f020-2d1c-4fd0-9863-b36033c2d6cb'",",'Col':",COLUMN(BCThuNhap_06104!D34),",'Row':",ROW(BCThuNhap_06104!D34),",","'Format':'numberic'",",'Value':'",SUBSTITUTE(BCThuNhap_06104!D34,"'","\'"),"','TargetCode':''}")</f>
        <v>{'SheetId':'55d7d7be-feff-4217-ba36-22ff2e4aa5e1','UId':'3ce6f020-2d1c-4fd0-9863-b36033c2d6cb','Col':4,'Row':34,'Format':'numberic','Value':'24484131563','TargetCode':''}</v>
      </c>
    </row>
    <row r="99" spans="1:1" x14ac:dyDescent="0.25">
      <c r="A99" t="str">
        <f>CONCATENATE("{'SheetId':'55d7d7be-feff-4217-ba36-22ff2e4aa5e1'",",","'UId':'6db377c2-a054-4f68-ad1f-6c0c2b0702a1'",",'Col':",COLUMN(BCThuNhap_06104!E34),",'Row':",ROW(BCThuNhap_06104!E34),",","'Format':'numberic'",",'Value':'",SUBSTITUTE(BCThuNhap_06104!E34,"'","\'"),"','TargetCode':''}")</f>
        <v>{'SheetId':'55d7d7be-feff-4217-ba36-22ff2e4aa5e1','UId':'6db377c2-a054-4f68-ad1f-6c0c2b0702a1','Col':5,'Row':34,'Format':'numberic','Value':'-36509610431','TargetCode':''}</v>
      </c>
    </row>
    <row r="100" spans="1:1" x14ac:dyDescent="0.25">
      <c r="A100" t="str">
        <f>CONCATENATE("{'SheetId':'55d7d7be-feff-4217-ba36-22ff2e4aa5e1'",",","'UId':'806842ca-a21e-4d2c-a137-b420748d72b0'",",'Col':",COLUMN(BCThuNhap_06104!C35),",'Row':",ROW(BCThuNhap_06104!C35),",","'Format':'string'",",'Value':'",SUBSTITUTE(BCThuNhap_06104!C35,"'","\'"),"','TargetCode':''}")</f>
        <v>{'SheetId':'55d7d7be-feff-4217-ba36-22ff2e4aa5e1','UId':'806842ca-a21e-4d2c-a137-b420748d72b0','Col':3,'Row':35,'Format':'string','Value':'','TargetCode':''}</v>
      </c>
    </row>
    <row r="101" spans="1:1" x14ac:dyDescent="0.25">
      <c r="A101" t="str">
        <f>CONCATENATE("{'SheetId':'55d7d7be-feff-4217-ba36-22ff2e4aa5e1'",",","'UId':'b3559a17-d904-4170-907d-47e204355bbd'",",'Col':",COLUMN(BCThuNhap_06104!D35),",'Row':",ROW(BCThuNhap_06104!D35),",","'Format':'numberic'",",'Value':'",SUBSTITUTE(BCThuNhap_06104!D35,"'","\'"),"','TargetCode':''}")</f>
        <v>{'SheetId':'55d7d7be-feff-4217-ba36-22ff2e4aa5e1','UId':'b3559a17-d904-4170-907d-47e204355bbd','Col':4,'Row':35,'Format':'numberic','Value':'0','TargetCode':''}</v>
      </c>
    </row>
    <row r="102" spans="1:1" x14ac:dyDescent="0.25">
      <c r="A102" t="str">
        <f>CONCATENATE("{'SheetId':'55d7d7be-feff-4217-ba36-22ff2e4aa5e1'",",","'UId':'6843afb8-0b35-455e-a060-696ae61d9e20'",",'Col':",COLUMN(BCThuNhap_06104!E35),",'Row':",ROW(BCThuNhap_06104!E35),",","'Format':'numberic'",",'Value':'",SUBSTITUTE(BCThuNhap_06104!E35,"'","\'"),"','TargetCode':''}")</f>
        <v>{'SheetId':'55d7d7be-feff-4217-ba36-22ff2e4aa5e1','UId':'6843afb8-0b35-455e-a060-696ae61d9e20','Col':5,'Row':35,'Format':'numberic','Value':'0','TargetCode':''}</v>
      </c>
    </row>
    <row r="103" spans="1:1" x14ac:dyDescent="0.25">
      <c r="A103" t="str">
        <f>CONCATENATE("{'SheetId':'55d7d7be-feff-4217-ba36-22ff2e4aa5e1'",",","'UId':'3f917cf6-4888-4d4d-a7b5-600bad89ae63'",",'Col':",COLUMN(BCThuNhap_06104!C36),",'Row':",ROW(BCThuNhap_06104!C36),",","'Format':'string'",",'Value':'",SUBSTITUTE(BCThuNhap_06104!C36,"'","\'"),"','TargetCode':''}")</f>
        <v>{'SheetId':'55d7d7be-feff-4217-ba36-22ff2e4aa5e1','UId':'3f917cf6-4888-4d4d-a7b5-600bad89ae63','Col':3,'Row':36,'Format':'string','Value':'','TargetCode':''}</v>
      </c>
    </row>
    <row r="104" spans="1:1" x14ac:dyDescent="0.25">
      <c r="A104" t="str">
        <f>CONCATENATE("{'SheetId':'55d7d7be-feff-4217-ba36-22ff2e4aa5e1'",",","'UId':'d8769c18-1463-47ef-89d6-671b62e8983a'",",'Col':",COLUMN(BCThuNhap_06104!D36),",'Row':",ROW(BCThuNhap_06104!D36),",","'Format':'numberic'",",'Value':'",SUBSTITUTE(BCThuNhap_06104!D36,"'","\'"),"','TargetCode':''}")</f>
        <v>{'SheetId':'55d7d7be-feff-4217-ba36-22ff2e4aa5e1','UId':'d8769c18-1463-47ef-89d6-671b62e8983a','Col':4,'Row':36,'Format':'numberic','Value':'30239884148','TargetCode':''}</v>
      </c>
    </row>
    <row r="105" spans="1:1" x14ac:dyDescent="0.25">
      <c r="A105" t="str">
        <f>CONCATENATE("{'SheetId':'55d7d7be-feff-4217-ba36-22ff2e4aa5e1'",",","'UId':'5ef30c74-4450-4cd2-b6b7-98684279dfed'",",'Col':",COLUMN(BCThuNhap_06104!E36),",'Row':",ROW(BCThuNhap_06104!E36),",","'Format':'numberic'",",'Value':'",SUBSTITUTE(BCThuNhap_06104!E36,"'","\'"),"','TargetCode':''}")</f>
        <v>{'SheetId':'55d7d7be-feff-4217-ba36-22ff2e4aa5e1','UId':'5ef30c74-4450-4cd2-b6b7-98684279dfed','Col':5,'Row':36,'Format':'numberic','Value':'-31987204431','TargetCode':''}</v>
      </c>
    </row>
    <row r="106" spans="1:1" x14ac:dyDescent="0.25">
      <c r="A10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07" spans="1:1" x14ac:dyDescent="0.25">
      <c r="A10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08" spans="1:1" x14ac:dyDescent="0.25">
      <c r="A10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09" spans="1:1" x14ac:dyDescent="0.25">
      <c r="A10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10" spans="1:1" x14ac:dyDescent="0.25">
      <c r="A11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{'SheetId':'5ca8c4ee-b8a7-4cfd-b34f-43f723c1d20d','UId':'ce6a181f-084a-4a33-b6a9-651185810bdc','Col':4,'Row':3,'Format':'numberic','Value':'43828036410','TargetCode':''}</v>
      </c>
    </row>
    <row r="111" spans="1:1" x14ac:dyDescent="0.25">
      <c r="A11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{'SheetId':'5ca8c4ee-b8a7-4cfd-b34f-43f723c1d20d','UId':'1d939e59-c69a-48bf-904a-315ceeda28ea','Col':5,'Row':3,'Format':'numberic','Value':'15234110677','TargetCode':''}</v>
      </c>
    </row>
    <row r="112" spans="1:1" x14ac:dyDescent="0.25">
      <c r="A11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13" spans="1:1" x14ac:dyDescent="0.25">
      <c r="A11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{'SheetId':'5ca8c4ee-b8a7-4cfd-b34f-43f723c1d20d','UId':'b02ad78a-3fdd-4842-b83c-00dd3755cf07','Col':4,'Row':4,'Format':'numberic','Value':'16049877985','TargetCode':''}</v>
      </c>
    </row>
    <row r="114" spans="1:1" x14ac:dyDescent="0.25">
      <c r="A11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{'SheetId':'5ca8c4ee-b8a7-4cfd-b34f-43f723c1d20d','UId':'836e99a6-b97f-484f-b6a4-45a3d3c12de4','Col':5,'Row':4,'Format':'numberic','Value':'15234110677','TargetCode':''}</v>
      </c>
    </row>
    <row r="115" spans="1:1" x14ac:dyDescent="0.25">
      <c r="A11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16" spans="1:1" x14ac:dyDescent="0.25">
      <c r="A11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{'SheetId':'5ca8c4ee-b8a7-4cfd-b34f-43f723c1d20d','UId':'d9875ef9-de68-42f5-997b-3ced15c6e4b1','Col':4,'Row':5,'Format':'numberic','Value':'27778158425','TargetCode':''}</v>
      </c>
    </row>
    <row r="117" spans="1:1" x14ac:dyDescent="0.25">
      <c r="A11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{'SheetId':'5ca8c4ee-b8a7-4cfd-b34f-43f723c1d20d','UId':'1dffb530-ac80-4ef8-8b5d-a01ed56e85ae','Col':5,'Row':5,'Format':'numberic','Value':'0','TargetCode':''}</v>
      </c>
    </row>
    <row r="118" spans="1:1" x14ac:dyDescent="0.25">
      <c r="A11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19" spans="1:1" x14ac:dyDescent="0.25">
      <c r="A11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{'SheetId':'5ca8c4ee-b8a7-4cfd-b34f-43f723c1d20d','UId':'716975d1-7fdb-4857-aa1f-42944193125d','Col':4,'Row':6,'Format':'numberic','Value':'173840045294','TargetCode':''}</v>
      </c>
    </row>
    <row r="120" spans="1:1" x14ac:dyDescent="0.25">
      <c r="A12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{'SheetId':'5ca8c4ee-b8a7-4cfd-b34f-43f723c1d20d','UId':'8e457463-0132-4bf1-a716-54152f35ecd2','Col':5,'Row':6,'Format':'numberic','Value':'169694646008','TargetCode':''}</v>
      </c>
    </row>
    <row r="121" spans="1:1" x14ac:dyDescent="0.25">
      <c r="A12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22" spans="1:1" x14ac:dyDescent="0.25">
      <c r="A12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{'SheetId':'5ca8c4ee-b8a7-4cfd-b34f-43f723c1d20d','UId':'1182a4f0-62b3-42fd-844d-6b2e0c51aaf3','Col':4,'Row':7,'Format':'numberic','Value':'173840045294','TargetCode':''}</v>
      </c>
    </row>
    <row r="123" spans="1:1" x14ac:dyDescent="0.25">
      <c r="A12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{'SheetId':'5ca8c4ee-b8a7-4cfd-b34f-43f723c1d20d','UId':'4a4befef-0d8e-4f29-ac71-ac02e1daf876','Col':5,'Row':7,'Format':'numberic','Value':'169694646008','TargetCode':''}</v>
      </c>
    </row>
    <row r="124" spans="1:1" x14ac:dyDescent="0.25">
      <c r="A12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25" spans="1:1" x14ac:dyDescent="0.25">
      <c r="A12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26" spans="1:1" x14ac:dyDescent="0.25">
      <c r="A12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27" spans="1:1" x14ac:dyDescent="0.25">
      <c r="A12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28" spans="1:1" x14ac:dyDescent="0.25">
      <c r="A12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{'SheetId':'5ca8c4ee-b8a7-4cfd-b34f-43f723c1d20d','UId':'4e13c738-8973-49e9-b555-01e9514e9f1f','Col':4,'Row':9,'Format':'numberic','Value':'917408283','TargetCode':''}</v>
      </c>
    </row>
    <row r="129" spans="1:1" x14ac:dyDescent="0.25">
      <c r="A12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{'SheetId':'5ca8c4ee-b8a7-4cfd-b34f-43f723c1d20d','UId':'f3815463-910f-487b-929a-28460ea2ccf6','Col':5,'Row':9,'Format':'numberic','Value':'1636369149','TargetCode':''}</v>
      </c>
    </row>
    <row r="130" spans="1:1" x14ac:dyDescent="0.25">
      <c r="A13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131" spans="1:1" x14ac:dyDescent="0.25">
      <c r="A13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{'SheetId':'5ca8c4ee-b8a7-4cfd-b34f-43f723c1d20d','UId':'70b4c8de-9d01-42c3-9328-584157078ad2','Col':4,'Row':10,'Format':'numberic','Value':'0','TargetCode':''}</v>
      </c>
    </row>
    <row r="132" spans="1:1" x14ac:dyDescent="0.25">
      <c r="A13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{'SheetId':'5ca8c4ee-b8a7-4cfd-b34f-43f723c1d20d','UId':'af330942-33a6-4666-bcd0-8031d89a48d3','Col':5,'Row':10,'Format':'numberic','Value':'0','TargetCode':''}</v>
      </c>
    </row>
    <row r="133" spans="1:1" x14ac:dyDescent="0.25">
      <c r="A13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134" spans="1:1" x14ac:dyDescent="0.25">
      <c r="A13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{'SheetId':'5ca8c4ee-b8a7-4cfd-b34f-43f723c1d20d','UId':'a9ac8c83-8f86-4ac0-bc93-2e0ccf1bde7b','Col':4,'Row':11,'Format':'numberic','Value':'0','TargetCode':''}</v>
      </c>
    </row>
    <row r="135" spans="1:1" x14ac:dyDescent="0.25">
      <c r="A13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{'SheetId':'5ca8c4ee-b8a7-4cfd-b34f-43f723c1d20d','UId':'ad1c9ab5-40ea-43f5-8b81-22d1c2ae84bc','Col':5,'Row':11,'Format':'numberic','Value':'0','TargetCode':''}</v>
      </c>
    </row>
    <row r="136" spans="1:1" x14ac:dyDescent="0.25">
      <c r="A13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137" spans="1:1" x14ac:dyDescent="0.25">
      <c r="A13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{'SheetId':'5ca8c4ee-b8a7-4cfd-b34f-43f723c1d20d','UId':'ae35444f-eacb-4670-ae19-d5a4997fa00d','Col':4,'Row':12,'Format':'numberic','Value':'917408283','TargetCode':''}</v>
      </c>
    </row>
    <row r="138" spans="1:1" x14ac:dyDescent="0.25">
      <c r="A13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{'SheetId':'5ca8c4ee-b8a7-4cfd-b34f-43f723c1d20d','UId':'8a2b31f2-32ad-4736-aa18-cfa3cef6299a','Col':5,'Row':12,'Format':'numberic','Value':'1636369149','TargetCode':''}</v>
      </c>
    </row>
    <row r="139" spans="1:1" x14ac:dyDescent="0.25">
      <c r="A13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140" spans="1:1" x14ac:dyDescent="0.25">
      <c r="A14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141" spans="1:1" x14ac:dyDescent="0.25">
      <c r="A14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142" spans="1:1" x14ac:dyDescent="0.25">
      <c r="A14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143" spans="1:1" x14ac:dyDescent="0.25">
      <c r="A14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144" spans="1:1" x14ac:dyDescent="0.25">
      <c r="A14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145" spans="1:1" x14ac:dyDescent="0.25">
      <c r="A14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146" spans="1:1" x14ac:dyDescent="0.25">
      <c r="A14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{'SheetId':'5ca8c4ee-b8a7-4cfd-b34f-43f723c1d20d','UId':'4c057c2c-b13a-4e8a-9162-afb0dcd861ba','Col':4,'Row':15,'Format':'numberic','Value':'917408283','TargetCode':''}</v>
      </c>
    </row>
    <row r="147" spans="1:1" x14ac:dyDescent="0.25">
      <c r="A14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{'SheetId':'5ca8c4ee-b8a7-4cfd-b34f-43f723c1d20d','UId':'d7c7b84b-a2c3-4c1c-9681-93966dcd73c3','Col':5,'Row':15,'Format':'numberic','Value':'1636369149','TargetCode':''}</v>
      </c>
    </row>
    <row r="148" spans="1:1" x14ac:dyDescent="0.25">
      <c r="A14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149" spans="1:1" x14ac:dyDescent="0.25">
      <c r="A14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150" spans="1:1" x14ac:dyDescent="0.25">
      <c r="A15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151" spans="1:1" x14ac:dyDescent="0.25">
      <c r="A15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152" spans="1:1" x14ac:dyDescent="0.25">
      <c r="A15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153" spans="1:1" x14ac:dyDescent="0.25">
      <c r="A15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154" spans="1:1" x14ac:dyDescent="0.25">
      <c r="A15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155" spans="1:1" x14ac:dyDescent="0.25">
      <c r="A15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{'SheetId':'5ca8c4ee-b8a7-4cfd-b34f-43f723c1d20d','UId':'7e0c86ad-1373-4514-97f0-3faf75c2e507','Col':4,'Row':18,'Format':'numberic','Value':'218585489987','TargetCode':''}</v>
      </c>
    </row>
    <row r="156" spans="1:1" x14ac:dyDescent="0.25">
      <c r="A15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{'SheetId':'5ca8c4ee-b8a7-4cfd-b34f-43f723c1d20d','UId':'5ea3f2c7-3d75-44f1-b59d-5df6d551fec3','Col':5,'Row':18,'Format':'numberic','Value':'186565125834','TargetCode':''}</v>
      </c>
    </row>
    <row r="157" spans="1:1" x14ac:dyDescent="0.25">
      <c r="A15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158" spans="1:1" x14ac:dyDescent="0.25">
      <c r="A15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{'SheetId':'5ca8c4ee-b8a7-4cfd-b34f-43f723c1d20d','UId':'85ea42a8-ca26-4290-9d4e-2f0ab7bece49','Col':4,'Row':19,'Format':'numberic','Value':'','TargetCode':''}</v>
      </c>
    </row>
    <row r="159" spans="1:1" x14ac:dyDescent="0.25">
      <c r="A15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{'SheetId':'5ca8c4ee-b8a7-4cfd-b34f-43f723c1d20d','UId':'c4fb93a1-170b-4107-8cab-166c1784e730','Col':5,'Row':19,'Format':'numberic','Value':'','TargetCode':''}</v>
      </c>
    </row>
    <row r="160" spans="1:1" x14ac:dyDescent="0.25">
      <c r="A16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161" spans="1:1" x14ac:dyDescent="0.25">
      <c r="A16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162" spans="1:1" x14ac:dyDescent="0.25">
      <c r="A16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163" spans="1:1" x14ac:dyDescent="0.25">
      <c r="A16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164" spans="1:1" x14ac:dyDescent="0.25">
      <c r="A16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{'SheetId':'5ca8c4ee-b8a7-4cfd-b34f-43f723c1d20d','UId':'777314ed-8433-47f6-beca-a90b2ea3bb0c','Col':4,'Row':21,'Format':'numberic','Value':'3837287311','TargetCode':''}</v>
      </c>
    </row>
    <row r="165" spans="1:1" x14ac:dyDescent="0.25">
      <c r="A16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166" spans="1:1" x14ac:dyDescent="0.25">
      <c r="A16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167" spans="1:1" x14ac:dyDescent="0.25">
      <c r="A16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{'SheetId':'5ca8c4ee-b8a7-4cfd-b34f-43f723c1d20d','UId':'3321c5ad-cc2a-40fc-afb1-061e80eedb2d','Col':4,'Row':22,'Format':'numberic','Value':'52500','TargetCode':''}</v>
      </c>
    </row>
    <row r="168" spans="1:1" x14ac:dyDescent="0.25">
      <c r="A16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{'SheetId':'5ca8c4ee-b8a7-4cfd-b34f-43f723c1d20d','UId':'42e5236c-9363-47a8-b42b-5b4aa26dd159','Col':5,'Row':22,'Format':'numberic','Value':'118560','TargetCode':''}</v>
      </c>
    </row>
    <row r="169" spans="1:1" x14ac:dyDescent="0.25">
      <c r="A16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170" spans="1:1" x14ac:dyDescent="0.25">
      <c r="A17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{'SheetId':'5ca8c4ee-b8a7-4cfd-b34f-43f723c1d20d','UId':'ca58cbba-98b3-49a4-9da9-393869356c26','Col':4,'Row':23,'Format':'numberic','Value':'0','TargetCode':''}</v>
      </c>
    </row>
    <row r="171" spans="1:1" x14ac:dyDescent="0.25">
      <c r="A17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{'SheetId':'5ca8c4ee-b8a7-4cfd-b34f-43f723c1d20d','UId':'ba14a456-c472-4698-ac5e-238c3081cf55','Col':5,'Row':23,'Format':'numberic','Value':'0','TargetCode':''}</v>
      </c>
    </row>
    <row r="172" spans="1:1" x14ac:dyDescent="0.25">
      <c r="A17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173" spans="1:1" x14ac:dyDescent="0.25">
      <c r="A17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{'SheetId':'5ca8c4ee-b8a7-4cfd-b34f-43f723c1d20d','UId':'1cc19574-a596-49ed-abda-59329314ed5a','Col':4,'Row':24,'Format':'numberic','Value':'0','TargetCode':''}</v>
      </c>
    </row>
    <row r="174" spans="1:1" x14ac:dyDescent="0.25">
      <c r="A17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{'SheetId':'5ca8c4ee-b8a7-4cfd-b34f-43f723c1d20d','UId':'078568e9-620f-436b-bc66-ca4eaa29bcd7','Col':5,'Row':24,'Format':'numberic','Value':'0','TargetCode':''}</v>
      </c>
    </row>
    <row r="175" spans="1:1" x14ac:dyDescent="0.25">
      <c r="A17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176" spans="1:1" x14ac:dyDescent="0.25">
      <c r="A17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{'SheetId':'5ca8c4ee-b8a7-4cfd-b34f-43f723c1d20d','UId':'9084a6ca-8099-40ed-ae15-d176f5575c78','Col':4,'Row':25,'Format':'numberic','Value':'166600000','TargetCode':''}</v>
      </c>
    </row>
    <row r="177" spans="1:1" x14ac:dyDescent="0.25">
      <c r="A17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{'SheetId':'5ca8c4ee-b8a7-4cfd-b34f-43f723c1d20d','UId':'2b8654a5-fa3a-47e2-b6aa-d98b3ab50717','Col':5,'Row':25,'Format':'numberic','Value':'199400000','TargetCode':''}</v>
      </c>
    </row>
    <row r="178" spans="1:1" x14ac:dyDescent="0.25">
      <c r="A17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179" spans="1:1" x14ac:dyDescent="0.25">
      <c r="A17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{'SheetId':'5ca8c4ee-b8a7-4cfd-b34f-43f723c1d20d','UId':'46e43a64-dfba-43ba-b9bf-ecc5f455b6ba','Col':4,'Row':26,'Format':'numberic','Value':'0','TargetCode':''}</v>
      </c>
    </row>
    <row r="180" spans="1:1" x14ac:dyDescent="0.25">
      <c r="A18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{'SheetId':'5ca8c4ee-b8a7-4cfd-b34f-43f723c1d20d','UId':'dcd217af-892e-4c67-b714-3319381669b6','Col':5,'Row':26,'Format':'numberic','Value':'3000000','TargetCode':''}</v>
      </c>
    </row>
    <row r="181" spans="1:1" x14ac:dyDescent="0.25">
      <c r="A18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182" spans="1:1" x14ac:dyDescent="0.25">
      <c r="A18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{'SheetId':'5ca8c4ee-b8a7-4cfd-b34f-43f723c1d20d','UId':'f0778966-a99c-4665-b139-914f0259e878','Col':4,'Row':27,'Format':'numberic','Value':'116674492','TargetCode':''}</v>
      </c>
    </row>
    <row r="183" spans="1:1" x14ac:dyDescent="0.25">
      <c r="A18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{'SheetId':'5ca8c4ee-b8a7-4cfd-b34f-43f723c1d20d','UId':'c30cedec-5164-4afb-80a6-60bab974327e','Col':5,'Row':27,'Format':'numberic','Value':'119382292','TargetCode':''}</v>
      </c>
    </row>
    <row r="184" spans="1:1" x14ac:dyDescent="0.25">
      <c r="A18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185" spans="1:1" x14ac:dyDescent="0.25">
      <c r="A18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{'SheetId':'5ca8c4ee-b8a7-4cfd-b34f-43f723c1d20d','UId':'f5903d18-a6f2-4e64-b1bc-f205ca12ab6e','Col':4,'Row':28,'Format':'numberic','Value':'311710579','TargetCode':''}</v>
      </c>
    </row>
    <row r="186" spans="1:1" x14ac:dyDescent="0.25">
      <c r="A18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{'SheetId':'5ca8c4ee-b8a7-4cfd-b34f-43f723c1d20d','UId':'2770d90b-1e87-40ec-b31b-002655263523','Col':5,'Row':28,'Format':'numberic','Value':'308424611','TargetCode':''}</v>
      </c>
    </row>
    <row r="187" spans="1:1" x14ac:dyDescent="0.25">
      <c r="A18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188" spans="1:1" x14ac:dyDescent="0.25">
      <c r="A18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189" spans="1:1" x14ac:dyDescent="0.25">
      <c r="A18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190" spans="1:1" x14ac:dyDescent="0.25">
      <c r="A19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191" spans="1:1" x14ac:dyDescent="0.25">
      <c r="A19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{'SheetId':'5ca8c4ee-b8a7-4cfd-b34f-43f723c1d20d','UId':'f2d74e95-7333-4626-93ee-94cf504fa2a9','Col':4,'Row':30,'Format':'numberic','Value':'4432324882','TargetCode':''}</v>
      </c>
    </row>
    <row r="192" spans="1:1" x14ac:dyDescent="0.25">
      <c r="A19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{'SheetId':'5ca8c4ee-b8a7-4cfd-b34f-43f723c1d20d','UId':'24ce480c-7a68-4534-b2b8-2ab01fb7aba9','Col':5,'Row':30,'Format':'numberic','Value':'630325463','TargetCode':''}</v>
      </c>
    </row>
    <row r="193" spans="1:1" x14ac:dyDescent="0.25">
      <c r="A19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194" spans="1:1" x14ac:dyDescent="0.25">
      <c r="A19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{'SheetId':'5ca8c4ee-b8a7-4cfd-b34f-43f723c1d20d','UId':'0f673f5b-d298-4fa6-9f0f-e67176ddba22','Col':4,'Row':31,'Format':'numberic','Value':'214153165105','TargetCode':''}</v>
      </c>
    </row>
    <row r="195" spans="1:1" x14ac:dyDescent="0.25">
      <c r="A19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{'SheetId':'5ca8c4ee-b8a7-4cfd-b34f-43f723c1d20d','UId':'bc170c99-f1f0-4594-85a5-ab7842a61335','Col':5,'Row':31,'Format':'numberic','Value':'185934800371','TargetCode':''}</v>
      </c>
    </row>
    <row r="196" spans="1:1" x14ac:dyDescent="0.25">
      <c r="A19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197" spans="1:1" x14ac:dyDescent="0.25">
      <c r="A19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{'SheetId':'5ca8c4ee-b8a7-4cfd-b34f-43f723c1d20d','UId':'b8785e29-9136-4539-8226-cf7bab199882','Col':4,'Row':32,'Format':'numberic','Value':'67863544700','TargetCode':''}</v>
      </c>
    </row>
    <row r="198" spans="1:1" x14ac:dyDescent="0.25">
      <c r="A19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{'SheetId':'5ca8c4ee-b8a7-4cfd-b34f-43f723c1d20d','UId':'0aeca7d7-2111-4c3a-bf20-653a0ba13291','Col':5,'Row':32,'Format':'numberic','Value':'68510806600','TargetCode':''}</v>
      </c>
    </row>
    <row r="199" spans="1:1" x14ac:dyDescent="0.25">
      <c r="A19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00" spans="1:1" x14ac:dyDescent="0.25">
      <c r="A20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{'SheetId':'5ca8c4ee-b8a7-4cfd-b34f-43f723c1d20d','UId':'776d4786-e924-4c37-8989-758787a84a73','Col':4,'Row':33,'Format':'numberic','Value':'108120192000','TargetCode':''}</v>
      </c>
    </row>
    <row r="201" spans="1:1" x14ac:dyDescent="0.25">
      <c r="A20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{'SheetId':'5ca8c4ee-b8a7-4cfd-b34f-43f723c1d20d','UId':'c5085a09-0f8c-43d3-bc0b-15199ce12055','Col':5,'Row':33,'Format':'numberic','Value':'107771235400','TargetCode':''}</v>
      </c>
    </row>
    <row r="202" spans="1:1" x14ac:dyDescent="0.25">
      <c r="A20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03" spans="1:1" x14ac:dyDescent="0.25">
      <c r="A20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{'SheetId':'5ca8c4ee-b8a7-4cfd-b34f-43f723c1d20d','UId':'b4372668-0a1e-41fc-9997-88d70fbd3f1c','Col':4,'Row':34,'Format':'numberic','Value':'-40256647300','TargetCode':''}</v>
      </c>
    </row>
    <row r="204" spans="1:1" x14ac:dyDescent="0.25">
      <c r="A20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{'SheetId':'5ca8c4ee-b8a7-4cfd-b34f-43f723c1d20d','UId':'b3e6f0f8-39ef-4244-88ea-6cc64ad3a9c2','Col':5,'Row':34,'Format':'numberic','Value':'-39260428800','TargetCode':''}</v>
      </c>
    </row>
    <row r="205" spans="1:1" x14ac:dyDescent="0.25">
      <c r="A20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06" spans="1:1" x14ac:dyDescent="0.25">
      <c r="A20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{'SheetId':'5ca8c4ee-b8a7-4cfd-b34f-43f723c1d20d','UId':'6eed3484-d4bc-4f35-804c-f9afc0b337cd','Col':4,'Row':35,'Format':'numberic','Value':'1081589449','TargetCode':''}</v>
      </c>
    </row>
    <row r="207" spans="1:1" x14ac:dyDescent="0.25">
      <c r="A20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{'SheetId':'5ca8c4ee-b8a7-4cfd-b34f-43f723c1d20d','UId':'2d51cac2-506a-4398-9cfc-abf8e8ec2009','Col':5,'Row':35,'Format':'numberic','Value':'2455846963','TargetCode':''}</v>
      </c>
    </row>
    <row r="208" spans="1:1" x14ac:dyDescent="0.25">
      <c r="A20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09" spans="1:1" x14ac:dyDescent="0.25">
      <c r="A20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{'SheetId':'5ca8c4ee-b8a7-4cfd-b34f-43f723c1d20d','UId':'9e7fc8c4-7116-4248-bf32-6812d8d17884','Col':4,'Row':36,'Format':'numberic','Value':'145208030956','TargetCode':''}</v>
      </c>
    </row>
    <row r="210" spans="1:1" x14ac:dyDescent="0.25">
      <c r="A21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{'SheetId':'5ca8c4ee-b8a7-4cfd-b34f-43f723c1d20d','UId':'3478b069-834b-4dae-9394-003d07b0c62e','Col':5,'Row':36,'Format':'numberic','Value':'114968146808','TargetCode':''}</v>
      </c>
    </row>
    <row r="211" spans="1:1" x14ac:dyDescent="0.25">
      <c r="A21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12" spans="1:1" x14ac:dyDescent="0.25">
      <c r="A21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{'SheetId':'5ca8c4ee-b8a7-4cfd-b34f-43f723c1d20d','UId':'17a56b92-c365-41d8-89ea-786c171e3ec2','Col':4,'Row':37,'Format':'numberic','Value':'31556','TargetCode':''}</v>
      </c>
    </row>
    <row r="213" spans="1:1" x14ac:dyDescent="0.25">
      <c r="A21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{'SheetId':'5ca8c4ee-b8a7-4cfd-b34f-43f723c1d20d','UId':'789be0a9-2df4-45c3-b6c1-7ca2f80cd015','Col':5,'Row':37,'Format':'numberic','Value':'27139','TargetCode':''}</v>
      </c>
    </row>
    <row r="214" spans="1:1" x14ac:dyDescent="0.25">
      <c r="A21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15" spans="1:1" x14ac:dyDescent="0.25">
      <c r="A21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16" spans="1:1" x14ac:dyDescent="0.25">
      <c r="A21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17" spans="1:1" x14ac:dyDescent="0.25">
      <c r="A21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18" spans="1:1" x14ac:dyDescent="0.25">
      <c r="A21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19" spans="1:1" x14ac:dyDescent="0.25">
      <c r="A21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20" spans="1:1" x14ac:dyDescent="0.25">
      <c r="A22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21" spans="1:1" x14ac:dyDescent="0.25">
      <c r="A22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22" spans="1:1" x14ac:dyDescent="0.25">
      <c r="A22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23" spans="1:1" x14ac:dyDescent="0.25">
      <c r="A22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24" spans="1:1" x14ac:dyDescent="0.25">
      <c r="A22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{'SheetId':'5ca8c4ee-b8a7-4cfd-b34f-43f723c1d20d','UId':'eea1d971-324e-4887-9409-9540105158f4','Col':4,'Row':41,'Format':'numberic','Value':'','TargetCode':''}</v>
      </c>
    </row>
    <row r="225" spans="1:1" x14ac:dyDescent="0.25">
      <c r="A22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{'SheetId':'5ca8c4ee-b8a7-4cfd-b34f-43f723c1d20d','UId':'d496fd68-710c-4f26-bb81-e4e1e2b58bf9','Col':5,'Row':41,'Format':'numberic','Value':'','TargetCode':''}</v>
      </c>
    </row>
    <row r="226" spans="1:1" x14ac:dyDescent="0.25">
      <c r="A22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27" spans="1:1" x14ac:dyDescent="0.25">
      <c r="A22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28" spans="1:1" x14ac:dyDescent="0.25">
      <c r="A22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29" spans="1:1" x14ac:dyDescent="0.25">
      <c r="A22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230" spans="1:1" x14ac:dyDescent="0.25">
      <c r="A23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231" spans="1:1" x14ac:dyDescent="0.25">
      <c r="A23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232" spans="1:1" x14ac:dyDescent="0.25">
      <c r="A23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233" spans="1:1" x14ac:dyDescent="0.25">
      <c r="A23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234" spans="1:1" x14ac:dyDescent="0.25">
      <c r="A23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235" spans="1:1" x14ac:dyDescent="0.25">
      <c r="A23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236" spans="1:1" x14ac:dyDescent="0.25">
      <c r="A23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{'SheetId':'5ca8c4ee-b8a7-4cfd-b34f-43f723c1d20d','UId':'7dc47f22-2d30-4a5a-93c4-26a99906115b','Col':4,'Row':45,'Format':'numberic','Value':'6786354.47','TargetCode':''}</v>
      </c>
    </row>
    <row r="237" spans="1:1" x14ac:dyDescent="0.25">
      <c r="A23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{'SheetId':'5ca8c4ee-b8a7-4cfd-b34f-43f723c1d20d','UId':'1c11c533-0f17-40eb-9f14-5cf55fdb9d98','Col':5,'Row':45,'Format':'numberic','Value':'6851080.66','TargetCode':''}</v>
      </c>
    </row>
    <row r="238" spans="1:1" x14ac:dyDescent="0.25">
      <c r="A23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239" spans="1:1" x14ac:dyDescent="0.25">
      <c r="A23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240" spans="1:1" x14ac:dyDescent="0.25">
      <c r="A24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241" spans="1:1" x14ac:dyDescent="0.25">
      <c r="A24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242" spans="1:1" x14ac:dyDescent="0.25">
      <c r="A24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243" spans="1:1" x14ac:dyDescent="0.25">
      <c r="A24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244" spans="1:1" x14ac:dyDescent="0.25">
      <c r="A24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245" spans="1:1" x14ac:dyDescent="0.25">
      <c r="A24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246" spans="1:1" x14ac:dyDescent="0.25">
      <c r="A24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247" spans="1:1" x14ac:dyDescent="0.25">
      <c r="A24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248" spans="1:1" x14ac:dyDescent="0.25">
      <c r="A24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249" spans="1:1" x14ac:dyDescent="0.25">
      <c r="A24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250" spans="1:1" x14ac:dyDescent="0.25">
      <c r="A25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251" spans="1:1" x14ac:dyDescent="0.25">
      <c r="A25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252" spans="1:1" x14ac:dyDescent="0.25">
      <c r="A25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253" spans="1:1" x14ac:dyDescent="0.25">
      <c r="A25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254" spans="1:1" x14ac:dyDescent="0.25">
      <c r="A25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255" spans="1:1" x14ac:dyDescent="0.25">
      <c r="A25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256" spans="1:1" x14ac:dyDescent="0.25">
      <c r="A25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257" spans="1:1" x14ac:dyDescent="0.25">
      <c r="A25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258" spans="1:1" x14ac:dyDescent="0.25">
      <c r="A25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259" spans="1:1" x14ac:dyDescent="0.25">
      <c r="A25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260" spans="1:1" x14ac:dyDescent="0.25">
      <c r="A26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261" spans="1:1" x14ac:dyDescent="0.25">
      <c r="A26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262" spans="1:1" x14ac:dyDescent="0.25">
      <c r="A26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263" spans="1:1" x14ac:dyDescent="0.25">
      <c r="A26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264" spans="1:1" x14ac:dyDescent="0.25">
      <c r="A26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265" spans="1:1" x14ac:dyDescent="0.25">
      <c r="A26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266" spans="1:1" x14ac:dyDescent="0.25">
      <c r="A26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267" spans="1:1" x14ac:dyDescent="0.25">
      <c r="A26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268" spans="1:1" x14ac:dyDescent="0.25">
      <c r="A26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269" spans="1:1" x14ac:dyDescent="0.25">
      <c r="A26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270" spans="1:1" x14ac:dyDescent="0.25">
      <c r="A27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271" spans="1:1" x14ac:dyDescent="0.25">
      <c r="A27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272" spans="1:1" x14ac:dyDescent="0.25">
      <c r="A27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273" spans="1:1" x14ac:dyDescent="0.25">
      <c r="A27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274" spans="1:1" x14ac:dyDescent="0.25">
      <c r="A27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275" spans="1:1" x14ac:dyDescent="0.25">
      <c r="A27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276" spans="1:1" x14ac:dyDescent="0.25">
      <c r="A27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277" spans="1:1" x14ac:dyDescent="0.25">
      <c r="A27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278" spans="1:1" x14ac:dyDescent="0.25">
      <c r="A27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279" spans="1:1" x14ac:dyDescent="0.25">
      <c r="A27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280" spans="1:1" x14ac:dyDescent="0.25">
      <c r="A28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281" spans="1:1" x14ac:dyDescent="0.25">
      <c r="A28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282" spans="1:1" x14ac:dyDescent="0.25">
      <c r="A28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283" spans="1:1" x14ac:dyDescent="0.25">
      <c r="A28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284" spans="1:1" x14ac:dyDescent="0.25">
      <c r="A28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285" spans="1:1" x14ac:dyDescent="0.25">
      <c r="A28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286" spans="1:1" x14ac:dyDescent="0.25">
      <c r="A28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287" spans="1:1" x14ac:dyDescent="0.25">
      <c r="A28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288" spans="1:1" x14ac:dyDescent="0.25">
      <c r="A28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289" spans="1:1" x14ac:dyDescent="0.25">
      <c r="A28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290" spans="1:1" x14ac:dyDescent="0.25">
      <c r="A29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291" spans="1:1" x14ac:dyDescent="0.25">
      <c r="A29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292" spans="1:1" x14ac:dyDescent="0.25">
      <c r="A29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293" spans="1:1" x14ac:dyDescent="0.25">
      <c r="A29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294" spans="1:1" x14ac:dyDescent="0.25">
      <c r="A29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295" spans="1:1" x14ac:dyDescent="0.25">
      <c r="A29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296" spans="1:1" x14ac:dyDescent="0.25">
      <c r="A29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297" spans="1:1" x14ac:dyDescent="0.25">
      <c r="A29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298" spans="1:1" x14ac:dyDescent="0.25">
      <c r="A29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299" spans="1:1" x14ac:dyDescent="0.25">
      <c r="A29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00" spans="1:1" x14ac:dyDescent="0.25">
      <c r="A30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01" spans="1:1" x14ac:dyDescent="0.25">
      <c r="A30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02" spans="1:1" x14ac:dyDescent="0.25">
      <c r="A30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03" spans="1:1" x14ac:dyDescent="0.25">
      <c r="A30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04" spans="1:1" x14ac:dyDescent="0.25">
      <c r="A30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05" spans="1:1" x14ac:dyDescent="0.25">
      <c r="A30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06" spans="1:1" x14ac:dyDescent="0.25">
      <c r="A30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07" spans="1:1" x14ac:dyDescent="0.25">
      <c r="A30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08" spans="1:1" x14ac:dyDescent="0.25">
      <c r="A30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09" spans="1:1" x14ac:dyDescent="0.25">
      <c r="A30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10" spans="1:1" x14ac:dyDescent="0.25">
      <c r="A31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11" spans="1:1" x14ac:dyDescent="0.25">
      <c r="A31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12" spans="1:1" x14ac:dyDescent="0.25">
      <c r="A31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13" spans="1:1" x14ac:dyDescent="0.25">
      <c r="A31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14" spans="1:1" x14ac:dyDescent="0.25">
      <c r="A31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15" spans="1:1" x14ac:dyDescent="0.25">
      <c r="A31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16" spans="1:1" x14ac:dyDescent="0.25">
      <c r="A31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17" spans="1:1" x14ac:dyDescent="0.25">
      <c r="A31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18" spans="1:1" x14ac:dyDescent="0.25">
      <c r="A31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19" spans="1:1" x14ac:dyDescent="0.25">
      <c r="A31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20" spans="1:1" x14ac:dyDescent="0.25">
      <c r="A32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21" spans="1:1" x14ac:dyDescent="0.25">
      <c r="A32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22" spans="1:1" x14ac:dyDescent="0.25">
      <c r="A32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23" spans="1:1" x14ac:dyDescent="0.25">
      <c r="A32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24" spans="1:1" x14ac:dyDescent="0.25">
      <c r="A32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25" spans="1:1" x14ac:dyDescent="0.25">
      <c r="A32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26" spans="1:1" x14ac:dyDescent="0.25">
      <c r="A32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27" spans="1:1" x14ac:dyDescent="0.25">
      <c r="A32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28" spans="1:1" x14ac:dyDescent="0.25">
      <c r="A32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29" spans="1:1" x14ac:dyDescent="0.25">
      <c r="A32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330" spans="1:1" x14ac:dyDescent="0.25">
      <c r="A33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331" spans="1:1" x14ac:dyDescent="0.25">
      <c r="A331" t="str">
        <f>CONCATENATE("{'SheetId':'cc406fba-8c30-4081-be82-2550c22e6d74'",",","'UId':'79357f94-95f3-4054-9e09-d7eb32a09556'",",'Col':",COLUMN(GTTSRong_06107!E3),",'Row':",ROW(GTTSRong_06107!E3),",","'Format':'numberic'",",'Value':'",SUBSTITUTE(GTTSRong_06107!E3,"'","\'"),"','TargetCode':''}")</f>
        <v>{'SheetId':'cc406fba-8c30-4081-be82-2550c22e6d74','UId':'79357f94-95f3-4054-9e09-d7eb32a09556','Col':5,'Row':3,'Format':'numberic','Value':'30239884148','TargetCode':''}</v>
      </c>
    </row>
    <row r="332" spans="1:1" x14ac:dyDescent="0.25">
      <c r="A332" t="str">
        <f>CONCATENATE("{'SheetId':'cc406fba-8c30-4081-be82-2550c22e6d74'",",","'UId':'a6dcd0ad-4b54-4a2d-b8ce-1c1a75847de7'",",'Col':",COLUMN(GTTSRong_06107!F3),",'Row':",ROW(GTTSRong_06107!F3),",","'Format':'numberic'",",'Value':'",SUBSTITUTE(GTTSRong_06107!F3,"'","\'"),"','TargetCode':''}")</f>
        <v>{'SheetId':'cc406fba-8c30-4081-be82-2550c22e6d74','UId':'a6dcd0ad-4b54-4a2d-b8ce-1c1a75847de7','Col':6,'Row':3,'Format':'numberic','Value':'-31987204431','TargetCode':''}</v>
      </c>
    </row>
    <row r="333" spans="1:1" x14ac:dyDescent="0.25">
      <c r="A333" t="str">
        <f>CONCATENATE("{'SheetId':'cc406fba-8c30-4081-be82-2550c22e6d74'",",","'UId':'28d8656d-5755-4bd7-8f0d-afa52274ec2c'",",'Col':",COLUMN(GTTSRong_06107!E4),",'Row':",ROW(GTTSRong_06107!E4),",","'Format':'numberic'",",'Value':'",SUBSTITUTE(GTTSRong_06107!E4,"'","\'"),"','TargetCode':''}")</f>
        <v>{'SheetId':'cc406fba-8c30-4081-be82-2550c22e6d74','UId':'28d8656d-5755-4bd7-8f0d-afa52274ec2c','Col':5,'Row':4,'Format':'numberic','Value':'30239884148','TargetCode':''}</v>
      </c>
    </row>
    <row r="334" spans="1:1" x14ac:dyDescent="0.25">
      <c r="A334" t="str">
        <f>CONCATENATE("{'SheetId':'cc406fba-8c30-4081-be82-2550c22e6d74'",",","'UId':'8ecb6551-e32d-44d4-82f1-eeb2ea295e18'",",'Col':",COLUMN(GTTSRong_06107!F4),",'Row':",ROW(GTTSRong_06107!F4),",","'Format':'numberic'",",'Value':'",SUBSTITUTE(GTTSRong_06107!F4,"'","\'"),"','TargetCode':''}")</f>
        <v>{'SheetId':'cc406fba-8c30-4081-be82-2550c22e6d74','UId':'8ecb6551-e32d-44d4-82f1-eeb2ea295e18','Col':6,'Row':4,'Format':'numberic','Value':'-31987204431','TargetCode':''}</v>
      </c>
    </row>
    <row r="335" spans="1:1" x14ac:dyDescent="0.25">
      <c r="A335" t="str">
        <f>CONCATENATE("{'SheetId':'cc406fba-8c30-4081-be82-2550c22e6d74'",",","'UId':'9eead62f-62bf-4f0d-9aec-bca2396ddc4f'",",'Col':",COLUMN(GTTSRong_06107!E5),",'Row':",ROW(GTTSRong_06107!E5),",","'Format':'numberic'",",'Value':'",SUBSTITUTE(GTTSRong_06107!E5,"'","\'"),"','TargetCode':''}")</f>
        <v>{'SheetId':'cc406fba-8c30-4081-be82-2550c22e6d74','UId':'9eead62f-62bf-4f0d-9aec-bca2396ddc4f','Col':5,'Row':5,'Format':'numberic','Value':'0','TargetCode':''}</v>
      </c>
    </row>
    <row r="336" spans="1:1" x14ac:dyDescent="0.25">
      <c r="A336" t="str">
        <f>CONCATENATE("{'SheetId':'cc406fba-8c30-4081-be82-2550c22e6d74'",",","'UId':'2455cfd2-f1e7-43be-8ca0-b39729692257'",",'Col':",COLUMN(GTTSRong_06107!F5),",'Row':",ROW(GTTSRong_06107!F5),",","'Format':'numberic'",",'Value':'",SUBSTITUTE(GTTSRong_06107!F5,"'","\'"),"','TargetCode':''}")</f>
        <v>{'SheetId':'cc406fba-8c30-4081-be82-2550c22e6d74','UId':'2455cfd2-f1e7-43be-8ca0-b39729692257','Col':6,'Row':5,'Format':'numberic','Value':'0','TargetCode':''}</v>
      </c>
    </row>
    <row r="337" spans="1:1" x14ac:dyDescent="0.25">
      <c r="A337" t="str">
        <f>CONCATENATE("{'SheetId':'cc406fba-8c30-4081-be82-2550c22e6d74'",",","'UId':'796ec01d-1a83-4925-bb5b-b3997dcc946f'",",'Col':",COLUMN(GTTSRong_06107!E6),",'Row':",ROW(GTTSRong_06107!E6),",","'Format':'numberic'",",'Value':'",SUBSTITUTE(GTTSRong_06107!E6,"'","\'"),"','TargetCode':''}")</f>
        <v>{'SheetId':'cc406fba-8c30-4081-be82-2550c22e6d74','UId':'796ec01d-1a83-4925-bb5b-b3997dcc946f','Col':5,'Row':6,'Format':'numberic','Value':'-2021519414','TargetCode':''}</v>
      </c>
    </row>
    <row r="338" spans="1:1" x14ac:dyDescent="0.25">
      <c r="A338" t="str">
        <f>CONCATENATE("{'SheetId':'cc406fba-8c30-4081-be82-2550c22e6d74'",",","'UId':'cb92336c-ef1f-4956-af67-8db239266b79'",",'Col':",COLUMN(GTTSRong_06107!F6),",'Row':",ROW(GTTSRong_06107!F6),",","'Format':'numberic'",",'Value':'",SUBSTITUTE(GTTSRong_06107!F6,"'","\'"),"','TargetCode':''}")</f>
        <v>{'SheetId':'cc406fba-8c30-4081-be82-2550c22e6d74','UId':'cb92336c-ef1f-4956-af67-8db239266b79','Col':6,'Row':6,'Format':'numberic','Value':'586376770','TargetCode':''}</v>
      </c>
    </row>
    <row r="339" spans="1:1" x14ac:dyDescent="0.25">
      <c r="A339" t="str">
        <f>CONCATENATE("{'SheetId':'cc406fba-8c30-4081-be82-2550c22e6d74'",",","'UId':'8f9c3797-85e9-4375-92ff-6feaa0e7b1b7'",",'Col':",COLUMN(GTTSRong_06107!E7),",'Row':",ROW(GTTSRong_06107!E7),",","'Format':'numberic'",",'Value':'",SUBSTITUTE(GTTSRong_06107!E7,"'","\'"),"','TargetCode':''}")</f>
        <v>{'SheetId':'cc406fba-8c30-4081-be82-2550c22e6d74','UId':'8f9c3797-85e9-4375-92ff-6feaa0e7b1b7','Col':5,'Row':7,'Format':'numberic','Value':'1007967000','TargetCode':''}</v>
      </c>
    </row>
    <row r="340" spans="1:1" x14ac:dyDescent="0.25">
      <c r="A340" t="str">
        <f>CONCATENATE("{'SheetId':'cc406fba-8c30-4081-be82-2550c22e6d74'",",","'UId':'baa41148-c59f-4afa-a311-5d423c7a8cc2'",",'Col':",COLUMN(GTTSRong_06107!F7),",'Row':",ROW(GTTSRong_06107!F7),",","'Format':'numberic'",",'Value':'",SUBSTITUTE(GTTSRong_06107!F7,"'","\'"),"','TargetCode':''}")</f>
        <v>{'SheetId':'cc406fba-8c30-4081-be82-2550c22e6d74','UId':'baa41148-c59f-4afa-a311-5d423c7a8cc2','Col':6,'Row':7,'Format':'numberic','Value':'2845994457','TargetCode':''}</v>
      </c>
    </row>
    <row r="341" spans="1:1" x14ac:dyDescent="0.25">
      <c r="A341" t="str">
        <f>CONCATENATE("{'SheetId':'cc406fba-8c30-4081-be82-2550c22e6d74'",",","'UId':'e32293a1-cd42-4d6b-b8f0-d25ffb5d0ae7'",",'Col':",COLUMN(GTTSRong_06107!E8),",'Row':",ROW(GTTSRong_06107!E8),",","'Format':'numberic'",",'Value':'",SUBSTITUTE(GTTSRong_06107!E8,"'","\'"),"','TargetCode':''}")</f>
        <v>{'SheetId':'cc406fba-8c30-4081-be82-2550c22e6d74','UId':'e32293a1-cd42-4d6b-b8f0-d25ffb5d0ae7','Col':5,'Row':8,'Format':'numberic','Value':'-3029486414','TargetCode':''}</v>
      </c>
    </row>
    <row r="342" spans="1:1" x14ac:dyDescent="0.25">
      <c r="A342" t="str">
        <f>CONCATENATE("{'SheetId':'cc406fba-8c30-4081-be82-2550c22e6d74'",",","'UId':'f97009f8-4bb0-4fb7-b47b-9c05c01fa01a'",",'Col':",COLUMN(GTTSRong_06107!F8),",'Row':",ROW(GTTSRong_06107!F8),",","'Format':'numberic'",",'Value':'",SUBSTITUTE(GTTSRong_06107!F8,"'","\'"),"','TargetCode':''}")</f>
        <v>{'SheetId':'cc406fba-8c30-4081-be82-2550c22e6d74','UId':'f97009f8-4bb0-4fb7-b47b-9c05c01fa01a','Col':6,'Row':8,'Format':'numberic','Value':'-2259617687','TargetCode':''}</v>
      </c>
    </row>
    <row r="343" spans="1:1" x14ac:dyDescent="0.25">
      <c r="A343" t="str">
        <f>CONCATENATE("{'SheetId':'cc406fba-8c30-4081-be82-2550c22e6d74'",",","'UId':'fe23dd0b-5e6f-4dca-b641-6dbc8be7cfb1'",",'Col':",COLUMN(GTTSRong_06107!E9),",'Row':",ROW(GTTSRong_06107!E9),",","'Format':'numberic'",",'Value':'",SUBSTITUTE(GTTSRong_06107!E9,"'","\'"),"','TargetCode':''}")</f>
        <v>{'SheetId':'cc406fba-8c30-4081-be82-2550c22e6d74','UId':'fe23dd0b-5e6f-4dca-b641-6dbc8be7cfb1','Col':5,'Row':9,'Format':'numberic','Value':'214153165105','TargetCode':''}</v>
      </c>
    </row>
    <row r="344" spans="1:1" x14ac:dyDescent="0.25">
      <c r="A344" t="str">
        <f>CONCATENATE("{'SheetId':'cc406fba-8c30-4081-be82-2550c22e6d74'",",","'UId':'e633aa90-04ec-40bb-a2c0-2cf37e64cee5'",",'Col':",COLUMN(GTTSRong_06107!F9),",'Row':",ROW(GTTSRong_06107!F9),",","'Format':'numberic'",",'Value':'",SUBSTITUTE(GTTSRong_06107!F9,"'","\'"),"','TargetCode':''}")</f>
        <v>{'SheetId':'cc406fba-8c30-4081-be82-2550c22e6d74','UId':'e633aa90-04ec-40bb-a2c0-2cf37e64cee5','Col':6,'Row':9,'Format':'numberic','Value':'185934800371','TargetCode':''}</v>
      </c>
    </row>
    <row r="345" spans="1:1" x14ac:dyDescent="0.25">
      <c r="A345" t="str">
        <f>CONCATENATE("{'SheetId':'cc406fba-8c30-4081-be82-2550c22e6d74'",",","'UId':'9cc15fb3-0906-4ba0-9f14-04672940aac5'",",'Col':",COLUMN(GTTSRong_06107!E10),",'Row':",ROW(GTTSRong_06107!E10),",","'Format':'numberic'",",'Value':'",SUBSTITUTE(GTTSRong_06107!E10,"'","\'"),"','TargetCode':''}")</f>
        <v>{'SheetId':'cc406fba-8c30-4081-be82-2550c22e6d74','UId':'9cc15fb3-0906-4ba0-9f14-04672940aac5','Col':5,'Row':10,'Format':'numberic','Value':'','TargetCode':''}</v>
      </c>
    </row>
    <row r="346" spans="1:1" x14ac:dyDescent="0.25">
      <c r="A346" t="str">
        <f>CONCATENATE("{'SheetId':'cc406fba-8c30-4081-be82-2550c22e6d74'",",","'UId':'029ac059-4bb8-4227-ab12-af2619fd35a1'",",'Col':",COLUMN(GTTSRong_06107!F10),",'Row':",ROW(GTTSRong_06107!F10),",","'Format':'numberic'",",'Value':'",SUBSTITUTE(GTTSRong_06107!F10,"'","\'"),"','TargetCode':''}")</f>
        <v>{'SheetId':'cc406fba-8c30-4081-be82-2550c22e6d74','UId':'029ac059-4bb8-4227-ab12-af2619fd35a1','Col':6,'Row':10,'Format':'numberic','Value':'','TargetCode':''}</v>
      </c>
    </row>
    <row r="347" spans="1:1" x14ac:dyDescent="0.25">
      <c r="A347" t="str">
        <f>CONCATENATE("{'SheetId':'97f94cc4-2cf1-490f-9992-d56edff2a48b'",",","'UId':'9527d31a-2431-4b10-95c6-18ad2fc2d441'",",'Col':",COLUMN(BCDMDT_06108!D3),",'Row':",ROW(BCDMDT_06108!D3),",","'Format':'numberic'",",'Value':'",SUBSTITUTE(BCDMDT_06108!D3,"'","\'"),"','TargetCode':''}")</f>
        <v>{'SheetId':'97f94cc4-2cf1-490f-9992-d56edff2a48b','UId':'9527d31a-2431-4b10-95c6-18ad2fc2d441','Col':4,'Row':3,'Format':'numberic','Value':'','TargetCode':''}</v>
      </c>
    </row>
    <row r="348" spans="1:1" x14ac:dyDescent="0.25">
      <c r="A348" t="str">
        <f>CONCATENATE("{'SheetId':'97f94cc4-2cf1-490f-9992-d56edff2a48b'",",","'UId':'8622dc28-55e7-4778-90a8-1294b8070fef'",",'Col':",COLUMN(BCDMDT_06108!E3),",'Row':",ROW(BCDMDT_06108!E3),",","'Format':'numberic'",",'Value':'",SUBSTITUTE(BCDMDT_06108!E3,"'","\'"),"','TargetCode':''}")</f>
        <v>{'SheetId':'97f94cc4-2cf1-490f-9992-d56edff2a48b','UId':'8622dc28-55e7-4778-90a8-1294b8070fef','Col':5,'Row':3,'Format':'numberic','Value':'','TargetCode':''}</v>
      </c>
    </row>
    <row r="349" spans="1:1" x14ac:dyDescent="0.25">
      <c r="A349" t="str">
        <f>CONCATENATE("{'SheetId':'97f94cc4-2cf1-490f-9992-d56edff2a48b'",",","'UId':'600a43c2-8817-4fb1-b07d-1489b8175a7c'",",'Col':",COLUMN(BCDMDT_06108!F3),",'Row':",ROW(BCDMDT_06108!F3),",","'Format':'numberic'",",'Value':'",SUBSTITUTE(BCDMDT_06108!F3,"'","\'"),"','TargetCode':''}")</f>
        <v>{'SheetId':'97f94cc4-2cf1-490f-9992-d56edff2a48b','UId':'600a43c2-8817-4fb1-b07d-1489b8175a7c','Col':6,'Row':3,'Format':'numberic','Value':'','TargetCode':''}</v>
      </c>
    </row>
    <row r="350" spans="1:1" x14ac:dyDescent="0.25">
      <c r="A350" t="str">
        <f>CONCATENATE("{'SheetId':'97f94cc4-2cf1-490f-9992-d56edff2a48b'",",","'UId':'46f5d149-8c4c-49b7-b1ef-761dea9cd15b'",",'Col':",COLUMN(BCDMDT_06108!G3),",'Row':",ROW(BCDMDT_06108!G3),",","'Format':'numberic'",",'Value':'",SUBSTITUTE(BCDMDT_06108!G3,"'","\'"),"','TargetCode':''}")</f>
        <v>{'SheetId':'97f94cc4-2cf1-490f-9992-d56edff2a48b','UId':'46f5d149-8c4c-49b7-b1ef-761dea9cd15b','Col':7,'Row':3,'Format':'numberic','Value':'','TargetCode':''}</v>
      </c>
    </row>
    <row r="351" spans="1:1" x14ac:dyDescent="0.25">
      <c r="A351" t="str">
        <f>CONCATENATE("{'SheetId':'97f94cc4-2cf1-490f-9992-d56edff2a48b'",",","'UId':'ed3c5ca2-2902-4770-b52f-0df19c6164f5'",",'Col':",COLUMN(BCDMDT_06108!A5),",'Row':",ROW(BCDMDT_06108!A5),",","'ColDynamic':",COLUMN(BCDMDT_06108!A4),",","'RowDynamic':",ROW(BCDMDT_06108!A4),",","'Format':'numberic'",",'Value':'",SUBSTITUTE(BCDMDT_06108!A5,"'","\'"),"','TargetCode':''}")</f>
        <v>{'SheetId':'97f94cc4-2cf1-490f-9992-d56edff2a48b','UId':'ed3c5ca2-2902-4770-b52f-0df19c6164f5','Col':1,'Row':5,'ColDynamic':1,'RowDynamic':4,'Format':'numberic','Value':'1','TargetCode':''}</v>
      </c>
    </row>
    <row r="352" spans="1:1" x14ac:dyDescent="0.25">
      <c r="A352" t="str">
        <f>CONCATENATE("{'SheetId':'97f94cc4-2cf1-490f-9992-d56edff2a48b'",",","'UId':'86c0546a-ca66-4b7c-ae89-4fc46b6ed456'",",'Col':",COLUMN(BCDMDT_06108!B5),",'Row':",ROW(BCDMDT_06108!B5),",","'ColDynamic':",COLUMN(BCDMDT_06108!B4),",","'RowDynamic':",ROW(BCDMDT_06108!B4),",","'Format':'string'",",'Value':'",SUBSTITUTE(BCDMDT_06108!B5,"'","\'"),"','TargetCode':''}")</f>
        <v>{'SheetId':'97f94cc4-2cf1-490f-9992-d56edff2a48b','UId':'86c0546a-ca66-4b7c-ae89-4fc46b6ed456','Col':2,'Row':5,'ColDynamic':2,'RowDynamic':4,'Format':'string','Value':'ACB','TargetCode':''}</v>
      </c>
    </row>
    <row r="353" spans="1:1" x14ac:dyDescent="0.25">
      <c r="A353" t="str">
        <f>CONCATENATE("{'SheetId':'97f94cc4-2cf1-490f-9992-d56edff2a48b'",",","'UId':'5eecd5d1-f912-4152-84ab-e2bc7b20f384'",",'Col':",COLUMN(BCDMDT_06108!C5),",'Row':",ROW(BCDMDT_06108!C5),",","'ColDynamic':",COLUMN(BCDMDT_06108!C4),",","'RowDynamic':",ROW(BCDMDT_06108!C4),",","'Format':'numberic'",",'Value':'",SUBSTITUTE(BCDMDT_06108!C5,"'","\'"),"','TargetCode':''}")</f>
        <v>{'SheetId':'97f94cc4-2cf1-490f-9992-d56edff2a48b','UId':'5eecd5d1-f912-4152-84ab-e2bc7b20f384','Col':3,'Row':5,'ColDynamic':3,'RowDynamic':4,'Format':'numberic','Value':'4030.1','TargetCode':''}</v>
      </c>
    </row>
    <row r="354" spans="1:1" x14ac:dyDescent="0.25">
      <c r="A354" t="str">
        <f>CONCATENATE("{'SheetId':'97f94cc4-2cf1-490f-9992-d56edff2a48b'",",","'UId':'26dc47da-cc71-48ec-a5eb-74f077c24238'",",'Col':",COLUMN(BCDMDT_06108!D5),",'Row':",ROW(BCDMDT_06108!D5),",","'ColDynamic':",COLUMN(BCDMDT_06108!D4),",","'RowDynamic':",ROW(BCDMDT_06108!D4),",","'Format':'numberic'",",'Value':'",SUBSTITUTE(BCDMDT_06108!D5,"'","\'"),"','TargetCode':''}")</f>
        <v>{'SheetId':'97f94cc4-2cf1-490f-9992-d56edff2a48b','UId':'26dc47da-cc71-48ec-a5eb-74f077c24238','Col':4,'Row':5,'ColDynamic':4,'RowDynamic':4,'Format':'numberic','Value':'627469','TargetCode':''}</v>
      </c>
    </row>
    <row r="355" spans="1:1" x14ac:dyDescent="0.25">
      <c r="A355" t="str">
        <f>CONCATENATE("{'SheetId':'97f94cc4-2cf1-490f-9992-d56edff2a48b'",",","'UId':'87a7237e-6799-4cf5-83a6-85dafd4e1a4b'",",'Col':",COLUMN(BCDMDT_06108!E5),",'Row':",ROW(BCDMDT_06108!E5),",","'ColDynamic':",COLUMN(BCDMDT_06108!E4),",","'RowDynamic':",ROW(BCDMDT_06108!E4),",","'Format':'numberic'",",'Value':'",SUBSTITUTE(BCDMDT_06108!E5,"'","\'"),"','TargetCode':''}")</f>
        <v>{'SheetId':'97f94cc4-2cf1-490f-9992-d56edff2a48b','UId':'87a7237e-6799-4cf5-83a6-85dafd4e1a4b','Col':5,'Row':5,'ColDynamic':5,'RowDynamic':4,'Format':'numberic','Value':'23900','TargetCode':''}</v>
      </c>
    </row>
    <row r="356" spans="1:1" x14ac:dyDescent="0.25">
      <c r="A356" t="str">
        <f>CONCATENATE("{'SheetId':'97f94cc4-2cf1-490f-9992-d56edff2a48b'",",","'UId':'ddd66022-7315-4273-856e-5a771d38cba0'",",'Col':",COLUMN(BCDMDT_06108!F5),",'Row':",ROW(BCDMDT_06108!F5),",","'ColDynamic':",COLUMN(BCDMDT_06108!F4),",","'RowDynamic':",ROW(BCDMDT_06108!F4),",","'Format':'numberic'",",'Value':'",SUBSTITUTE(BCDMDT_06108!F5,"'","\'"),"','TargetCode':''}")</f>
        <v>{'SheetId':'97f94cc4-2cf1-490f-9992-d56edff2a48b','UId':'ddd66022-7315-4273-856e-5a771d38cba0','Col':6,'Row':5,'ColDynamic':6,'RowDynamic':4,'Format':'numberic','Value':'14996509100','TargetCode':''}</v>
      </c>
    </row>
    <row r="357" spans="1:1" x14ac:dyDescent="0.25">
      <c r="A357" t="str">
        <f>CONCATENATE("{'SheetId':'97f94cc4-2cf1-490f-9992-d56edff2a48b'",",","'UId':'97ee317b-4b7b-4686-89b0-a2bfc328450e'",",'Col':",COLUMN(BCDMDT_06108!G5),",'Row':",ROW(BCDMDT_06108!G5),",","'ColDynamic':",COLUMN(BCDMDT_06108!G4),",","'RowDynamic':",ROW(BCDMDT_06108!G4),",","'Format':'numberic'",",'Value':'",SUBSTITUTE(BCDMDT_06108!G5,"'","\'"),"','TargetCode':''}")</f>
        <v>{'SheetId':'97f94cc4-2cf1-490f-9992-d56edff2a48b','UId':'97ee317b-4b7b-4686-89b0-a2bfc328450e','Col':7,'Row':5,'ColDynamic':7,'RowDynamic':4,'Format':'numberic','Value':'6.86070658253295','TargetCode':''}</v>
      </c>
    </row>
    <row r="358" spans="1:1" x14ac:dyDescent="0.25">
      <c r="A358" t="str">
        <f>CONCATENATE("{'SheetId':'97f94cc4-2cf1-490f-9992-d56edff2a48b'",",","'UId':'f1c9162d-ea12-4c03-8cdb-a1904c0cc1ab'",",'Col':",COLUMN(BCDMDT_06108!D6),",'Row':",ROW(BCDMDT_06108!D6),",","'Format':'numberic'",",'Value':'",SUBSTITUTE(BCDMDT_06108!D6,"'","\'"),"','TargetCode':''}")</f>
        <v>{'SheetId':'97f94cc4-2cf1-490f-9992-d56edff2a48b','UId':'f1c9162d-ea12-4c03-8cdb-a1904c0cc1ab','Col':4,'Row':6,'Format':'numberic','Value':'406941','TargetCode':''}</v>
      </c>
    </row>
    <row r="359" spans="1:1" x14ac:dyDescent="0.25">
      <c r="A359" t="str">
        <f>CONCATENATE("{'SheetId':'97f94cc4-2cf1-490f-9992-d56edff2a48b'",",","'UId':'937ec53f-6e47-476a-a546-e12495e2969d'",",'Col':",COLUMN(BCDMDT_06108!E6),",'Row':",ROW(BCDMDT_06108!E6),",","'Format':'numberic'",",'Value':'",SUBSTITUTE(BCDMDT_06108!E6,"'","\'"),"','TargetCode':''}")</f>
        <v>{'SheetId':'97f94cc4-2cf1-490f-9992-d56edff2a48b','UId':'937ec53f-6e47-476a-a546-e12495e2969d','Col':5,'Row':6,'Format':'numberic','Value':'27100','TargetCode':''}</v>
      </c>
    </row>
    <row r="360" spans="1:1" x14ac:dyDescent="0.25">
      <c r="A360" t="str">
        <f>CONCATENATE("{'SheetId':'97f94cc4-2cf1-490f-9992-d56edff2a48b'",",","'UId':'6e88e443-12ff-44d1-af93-fca2df696276'",",'Col':",COLUMN(BCDMDT_06108!F6),",'Row':",ROW(BCDMDT_06108!F6),",","'Format':'numberic'",",'Value':'",SUBSTITUTE(BCDMDT_06108!F6,"'","\'"),"','TargetCode':''}")</f>
        <v>{'SheetId':'97f94cc4-2cf1-490f-9992-d56edff2a48b','UId':'6e88e443-12ff-44d1-af93-fca2df696276','Col':6,'Row':6,'Format':'numberic','Value':'11028101100','TargetCode':''}</v>
      </c>
    </row>
    <row r="361" spans="1:1" x14ac:dyDescent="0.25">
      <c r="A361" t="str">
        <f>CONCATENATE("{'SheetId':'97f94cc4-2cf1-490f-9992-d56edff2a48b'",",","'UId':'ba0e82ea-c21c-4675-b750-90dfa12e0042'",",'Col':",COLUMN(BCDMDT_06108!G6),",'Row':",ROW(BCDMDT_06108!G6),",","'Format':'numberic'",",'Value':'",SUBSTITUTE(BCDMDT_06108!G6,"'","\'"),"','TargetCode':''}")</f>
        <v>{'SheetId':'97f94cc4-2cf1-490f-9992-d56edff2a48b','UId':'ba0e82ea-c21c-4675-b750-90dfa12e0042','Col':7,'Row':6,'Format':'numberic','Value':'5.04521187598311','TargetCode':''}</v>
      </c>
    </row>
    <row r="362" spans="1:1" x14ac:dyDescent="0.25">
      <c r="A362" t="str">
        <f>CONCATENATE("{'SheetId':'97f94cc4-2cf1-490f-9992-d56edff2a48b'",",","'UId':'6f0f16af-6a9f-4072-9190-52f2b48c44a4'",",'Col':",COLUMN(BCDMDT_06108!A8),",'Row':",ROW(BCDMDT_06108!A8),",","'ColDynamic':",COLUMN(BCDMDT_06108!A9),",","'RowDynamic':",ROW(BCDMDT_06108!A9),",","'Format':'numberic'",",'Value':'",SUBSTITUTE(BCDMDT_06108!A8,"'","\'"),"','TargetCode':''}")</f>
        <v>{'SheetId':'97f94cc4-2cf1-490f-9992-d56edff2a48b','UId':'6f0f16af-6a9f-4072-9190-52f2b48c44a4','Col':1,'Row':8,'ColDynamic':1,'RowDynamic':9,'Format':'numberic','Value':'4','TargetCode':''}</v>
      </c>
    </row>
    <row r="363" spans="1:1" x14ac:dyDescent="0.25">
      <c r="A363" t="str">
        <f>CONCATENATE("{'SheetId':'97f94cc4-2cf1-490f-9992-d56edff2a48b'",",","'UId':'8d2401e5-0267-4970-91aa-7be41c9e91ef'",",'Col':",COLUMN(BCDMDT_06108!B8),",'Row':",ROW(BCDMDT_06108!B8),",","'ColDynamic':",COLUMN(BCDMDT_06108!B9),",","'RowDynamic':",ROW(BCDMDT_06108!B9),",","'Format':'string'",",'Value':'",SUBSTITUTE(BCDMDT_06108!B8,"'","\'"),"','TargetCode':''}")</f>
        <v>{'SheetId':'97f94cc4-2cf1-490f-9992-d56edff2a48b','UId':'8d2401e5-0267-4970-91aa-7be41c9e91ef','Col':2,'Row':8,'ColDynamic':2,'RowDynamic':9,'Format':'string','Value':'GMD','TargetCode':''}</v>
      </c>
    </row>
    <row r="364" spans="1:1" x14ac:dyDescent="0.25">
      <c r="A364" t="str">
        <f>CONCATENATE("{'SheetId':'97f94cc4-2cf1-490f-9992-d56edff2a48b'",",","'UId':'b8e4978f-6cd8-4c01-a5ed-cf4407e5dcf3'",",'Col':",COLUMN(BCDMDT_06108!C8),",'Row':",ROW(BCDMDT_06108!C8),",","'ColDynamic':",COLUMN(BCDMDT_06108!C9),",","'RowDynamic':",ROW(BCDMDT_06108!C9),",","'Format':'numberic'",",'Value':'",SUBSTITUTE(BCDMDT_06108!C8,"'","\'"),"','TargetCode':''}")</f>
        <v>{'SheetId':'97f94cc4-2cf1-490f-9992-d56edff2a48b','UId':'b8e4978f-6cd8-4c01-a5ed-cf4407e5dcf3','Col':3,'Row':8,'ColDynamic':3,'RowDynamic':9,'Format':'numberic','Value':'4030.4','TargetCode':''}</v>
      </c>
    </row>
    <row r="365" spans="1:1" x14ac:dyDescent="0.25">
      <c r="A365" t="str">
        <f>CONCATENATE("{'SheetId':'97f94cc4-2cf1-490f-9992-d56edff2a48b'",",","'UId':'0dda764f-f1ad-46a4-8c30-01732ca173c1'",",'Col':",COLUMN(BCDMDT_06108!D8),",'Row':",ROW(BCDMDT_06108!D8),",","'ColDynamic':",COLUMN(BCDMDT_06108!D9),",","'RowDynamic':",ROW(BCDMDT_06108!D9),",","'Format':'numberic'",",'Value':'",SUBSTITUTE(BCDMDT_06108!D8,"'","\'"),"','TargetCode':''}")</f>
        <v>{'SheetId':'97f94cc4-2cf1-490f-9992-d56edff2a48b','UId':'0dda764f-f1ad-46a4-8c30-01732ca173c1','Col':4,'Row':8,'ColDynamic':4,'RowDynamic':9,'Format':'numberic','Value':'37900','TargetCode':''}</v>
      </c>
    </row>
    <row r="366" spans="1:1" x14ac:dyDescent="0.25">
      <c r="A366" t="str">
        <f>CONCATENATE("{'SheetId':'97f94cc4-2cf1-490f-9992-d56edff2a48b'",",","'UId':'2763dd7a-870e-495d-9601-ec3bc219a616'",",'Col':",COLUMN(BCDMDT_06108!E8),",'Row':",ROW(BCDMDT_06108!E8),",","'ColDynamic':",COLUMN(BCDMDT_06108!E9),",","'RowDynamic':",ROW(BCDMDT_06108!E9),",","'Format':'numberic'",",'Value':'",SUBSTITUTE(BCDMDT_06108!E8,"'","\'"),"','TargetCode':''}")</f>
        <v>{'SheetId':'97f94cc4-2cf1-490f-9992-d56edff2a48b','UId':'2763dd7a-870e-495d-9601-ec3bc219a616','Col':5,'Row':8,'ColDynamic':5,'RowDynamic':9,'Format':'numberic','Value':'70500','TargetCode':''}</v>
      </c>
    </row>
    <row r="367" spans="1:1" x14ac:dyDescent="0.25">
      <c r="A367" t="str">
        <f>CONCATENATE("{'SheetId':'97f94cc4-2cf1-490f-9992-d56edff2a48b'",",","'UId':'d1384bac-e447-42c3-93f9-b74908915257'",",'Col':",COLUMN(BCDMDT_06108!F8),",'Row':",ROW(BCDMDT_06108!F8),",","'ColDynamic':",COLUMN(BCDMDT_06108!F9),",","'RowDynamic':",ROW(BCDMDT_06108!F9),",","'Format':'numberic'",",'Value':'",SUBSTITUTE(BCDMDT_06108!F8,"'","\'"),"','TargetCode':''}")</f>
        <v>{'SheetId':'97f94cc4-2cf1-490f-9992-d56edff2a48b','UId':'d1384bac-e447-42c3-93f9-b74908915257','Col':6,'Row':8,'ColDynamic':6,'RowDynamic':9,'Format':'numberic','Value':'2671950000','TargetCode':''}</v>
      </c>
    </row>
    <row r="368" spans="1:1" x14ac:dyDescent="0.25">
      <c r="A368" t="str">
        <f>CONCATENATE("{'SheetId':'97f94cc4-2cf1-490f-9992-d56edff2a48b'",",","'UId':'256a504f-c672-41bb-b3d0-566e13d01a9a'",",'Col':",COLUMN(BCDMDT_06108!G8),",'Row':",ROW(BCDMDT_06108!G8),",","'ColDynamic':",COLUMN(BCDMDT_06108!G9),",","'RowDynamic':",ROW(BCDMDT_06108!G9),",","'Format':'numberic'",",'Value':'",SUBSTITUTE(BCDMDT_06108!G8,"'","\'"),"','TargetCode':''}")</f>
        <v>{'SheetId':'97f94cc4-2cf1-490f-9992-d56edff2a48b','UId':'256a504f-c672-41bb-b3d0-566e13d01a9a','Col':7,'Row':8,'ColDynamic':7,'RowDynamic':9,'Format':'numberic','Value':'1.22238214446847','TargetCode':''}</v>
      </c>
    </row>
    <row r="369" spans="1:1" x14ac:dyDescent="0.25">
      <c r="A369" t="str">
        <f>CONCATENATE("{'SheetId':'97f94cc4-2cf1-490f-9992-d56edff2a48b'",",","'UId':'b0313ec1-6a00-4332-83ea-77c4f924e325'",",'Col':",COLUMN(BCDMDT_06108!D9),",'Row':",ROW(BCDMDT_06108!D9),",","'Format':'numberic'",",'Value':'",SUBSTITUTE(BCDMDT_06108!D9,"'","\'"),"','TargetCode':''}")</f>
        <v>{'SheetId':'97f94cc4-2cf1-490f-9992-d56edff2a48b','UId':'b0313ec1-6a00-4332-83ea-77c4f924e325','Col':4,'Row':9,'Format':'numberic','Value':'267200','TargetCode':''}</v>
      </c>
    </row>
    <row r="370" spans="1:1" x14ac:dyDescent="0.25">
      <c r="A370" t="str">
        <f>CONCATENATE("{'SheetId':'97f94cc4-2cf1-490f-9992-d56edff2a48b'",",","'UId':'dd32e6e3-9de7-40ba-9fa8-5534f3b3b5d8'",",'Col':",COLUMN(BCDMDT_06108!E9),",'Row':",ROW(BCDMDT_06108!E9),",","'Format':'numberic'",",'Value':'",SUBSTITUTE(BCDMDT_06108!E9,"'","\'"),"','TargetCode':''}")</f>
        <v>{'SheetId':'97f94cc4-2cf1-490f-9992-d56edff2a48b','UId':'dd32e6e3-9de7-40ba-9fa8-5534f3b3b5d8','Col':5,'Row':9,'Format':'numberic','Value':'21200','TargetCode':''}</v>
      </c>
    </row>
    <row r="371" spans="1:1" x14ac:dyDescent="0.25">
      <c r="A371" t="str">
        <f>CONCATENATE("{'SheetId':'97f94cc4-2cf1-490f-9992-d56edff2a48b'",",","'UId':'d5f92ba1-e31f-4cfd-9d96-a65e2000f574'",",'Col':",COLUMN(BCDMDT_06108!F9),",'Row':",ROW(BCDMDT_06108!F9),",","'Format':'numberic'",",'Value':'",SUBSTITUTE(BCDMDT_06108!F9,"'","\'"),"','TargetCode':''}")</f>
        <v>{'SheetId':'97f94cc4-2cf1-490f-9992-d56edff2a48b','UId':'d5f92ba1-e31f-4cfd-9d96-a65e2000f574','Col':6,'Row':9,'Format':'numberic','Value':'5664640000','TargetCode':''}</v>
      </c>
    </row>
    <row r="372" spans="1:1" x14ac:dyDescent="0.25">
      <c r="A372" t="str">
        <f>CONCATENATE("{'SheetId':'97f94cc4-2cf1-490f-9992-d56edff2a48b'",",","'UId':'f42fa02e-d017-4e5f-aa7e-c3072d992421'",",'Col':",COLUMN(BCDMDT_06108!G9),",'Row':",ROW(BCDMDT_06108!G9),",","'Format':'numberic'",",'Value':'",SUBSTITUTE(BCDMDT_06108!G9,"'","\'"),"','TargetCode':''}")</f>
        <v>{'SheetId':'97f94cc4-2cf1-490f-9992-d56edff2a48b','UId':'f42fa02e-d017-4e5f-aa7e-c3072d992421','Col':7,'Row':9,'Format':'numberic','Value':'2.59149863988543','TargetCode':''}</v>
      </c>
    </row>
    <row r="373" spans="1:1" x14ac:dyDescent="0.25">
      <c r="A373" t="str">
        <f>CONCATENATE("{'SheetId':'97f94cc4-2cf1-490f-9992-d56edff2a48b'",",","'UId':'56e8a951-a001-4f6e-9993-2c4252f4d2e2'",",'Col':",COLUMN(BCDMDT_06108!D10),",'Row':",ROW(BCDMDT_06108!D10),",","'Format':'numberic'",",'Value':'",SUBSTITUTE(BCDMDT_06108!D10,"'","\'"),"','TargetCode':''}")</f>
        <v>{'SheetId':'97f94cc4-2cf1-490f-9992-d56edff2a48b','UId':'56e8a951-a001-4f6e-9993-2c4252f4d2e2','Col':4,'Row':10,'Format':'numberic','Value':'140000','TargetCode':''}</v>
      </c>
    </row>
    <row r="374" spans="1:1" x14ac:dyDescent="0.25">
      <c r="A374" t="str">
        <f>CONCATENATE("{'SheetId':'97f94cc4-2cf1-490f-9992-d56edff2a48b'",",","'UId':'caf91613-db72-46a8-9128-b8af4d1e0e7d'",",'Col':",COLUMN(BCDMDT_06108!E10),",'Row':",ROW(BCDMDT_06108!E10),",","'Format':'numberic'",",'Value':'",SUBSTITUTE(BCDMDT_06108!E10,"'","\'"),"','TargetCode':''}")</f>
        <v>{'SheetId':'97f94cc4-2cf1-490f-9992-d56edff2a48b','UId':'caf91613-db72-46a8-9128-b8af4d1e0e7d','Col':5,'Row':10,'Format':'numberic','Value':'34200','TargetCode':''}</v>
      </c>
    </row>
    <row r="375" spans="1:1" x14ac:dyDescent="0.25">
      <c r="A375" t="str">
        <f>CONCATENATE("{'SheetId':'97f94cc4-2cf1-490f-9992-d56edff2a48b'",",","'UId':'0b83e7d7-655b-4a13-acea-76e879ab7a23'",",'Col':",COLUMN(BCDMDT_06108!F10),",'Row':",ROW(BCDMDT_06108!F10),",","'Format':'numberic'",",'Value':'",SUBSTITUTE(BCDMDT_06108!F10,"'","\'"),"','TargetCode':''}")</f>
        <v>{'SheetId':'97f94cc4-2cf1-490f-9992-d56edff2a48b','UId':'0b83e7d7-655b-4a13-acea-76e879ab7a23','Col':6,'Row':10,'Format':'numberic','Value':'4788000000','TargetCode':''}</v>
      </c>
    </row>
    <row r="376" spans="1:1" x14ac:dyDescent="0.25">
      <c r="A376" t="str">
        <f>CONCATENATE("{'SheetId':'97f94cc4-2cf1-490f-9992-d56edff2a48b'",",","'UId':'f23eb8c1-f1fb-4139-99e4-e67e010f30dd'",",'Col':",COLUMN(BCDMDT_06108!G10),",'Row':",ROW(BCDMDT_06108!G10),",","'Format':'numberic'",",'Value':'",SUBSTITUTE(BCDMDT_06108!G10,"'","\'"),"','TargetCode':''}")</f>
        <v>{'SheetId':'97f94cc4-2cf1-490f-9992-d56edff2a48b','UId':'f23eb8c1-f1fb-4139-99e4-e67e010f30dd','Col':7,'Row':10,'Format':'numberic','Value':'2.19044731664703','TargetCode':''}</v>
      </c>
    </row>
    <row r="377" spans="1:1" x14ac:dyDescent="0.25">
      <c r="A377" t="str">
        <f>CONCATENATE("{'SheetId':'97f94cc4-2cf1-490f-9992-d56edff2a48b'",",","'UId':'98916b91-cad4-49ea-a5c6-dffd2496439d'",",'Col':",COLUMN(BCDMDT_06108!A12),",'Row':",ROW(BCDMDT_06108!A12),",","'ColDynamic':",COLUMN(BCDMDT_06108!A15),",","'RowDynamic':",ROW(BCDMDT_06108!A15),",","'Format':'numberic'",",'Value':'",SUBSTITUTE(BCDMDT_06108!A12,"'","\'"),"','TargetCode':''}")</f>
        <v>{'SheetId':'97f94cc4-2cf1-490f-9992-d56edff2a48b','UId':'98916b91-cad4-49ea-a5c6-dffd2496439d','Col':1,'Row':12,'ColDynamic':1,'RowDynamic':15,'Format':'numberic','Value':'8','TargetCode':''}</v>
      </c>
    </row>
    <row r="378" spans="1:1" x14ac:dyDescent="0.25">
      <c r="A378" t="str">
        <f>CONCATENATE("{'SheetId':'97f94cc4-2cf1-490f-9992-d56edff2a48b'",",","'UId':'2601aee2-652c-4602-a819-18856351b861'",",'Col':",COLUMN(BCDMDT_06108!B12),",'Row':",ROW(BCDMDT_06108!B12),",","'ColDynamic':",COLUMN(BCDMDT_06108!B15),",","'RowDynamic':",ROW(BCDMDT_06108!B15),",","'Format':'string'",",'Value':'",SUBSTITUTE(BCDMDT_06108!B12,"'","\'"),"','TargetCode':''}")</f>
        <v>{'SheetId':'97f94cc4-2cf1-490f-9992-d56edff2a48b','UId':'2601aee2-652c-4602-a819-18856351b861','Col':2,'Row':12,'ColDynamic':2,'RowDynamic':15,'Format':'string','Value':'HPG','TargetCode':''}</v>
      </c>
    </row>
    <row r="379" spans="1:1" x14ac:dyDescent="0.25">
      <c r="A379" t="str">
        <f>CONCATENATE("{'SheetId':'97f94cc4-2cf1-490f-9992-d56edff2a48b'",",","'UId':'448a054b-569f-47a0-95c9-cba75adc8e3a'",",'Col':",COLUMN(BCDMDT_06108!C12),",'Row':",ROW(BCDMDT_06108!C12),",","'ColDynamic':",COLUMN(BCDMDT_06108!C15),",","'RowDynamic':",ROW(BCDMDT_06108!C15),",","'Format':'numberic'",",'Value':'",SUBSTITUTE(BCDMDT_06108!C12,"'","\'"),"','TargetCode':''}")</f>
        <v>{'SheetId':'97f94cc4-2cf1-490f-9992-d56edff2a48b','UId':'448a054b-569f-47a0-95c9-cba75adc8e3a','Col':3,'Row':12,'ColDynamic':3,'RowDynamic':15,'Format':'numberic','Value':'4030.8','TargetCode':''}</v>
      </c>
    </row>
    <row r="380" spans="1:1" x14ac:dyDescent="0.25">
      <c r="A380" t="str">
        <f>CONCATENATE("{'SheetId':'97f94cc4-2cf1-490f-9992-d56edff2a48b'",",","'UId':'6e32f555-4d9d-4478-8435-91fa6da02b7a'",",'Col':",COLUMN(BCDMDT_06108!D12),",'Row':",ROW(BCDMDT_06108!D12),",","'ColDynamic':",COLUMN(BCDMDT_06108!D15),",","'RowDynamic':",ROW(BCDMDT_06108!D15),",","'Format':'numberic'",",'Value':'",SUBSTITUTE(BCDMDT_06108!D12,"'","\'"),"','TargetCode':''}")</f>
        <v>{'SheetId':'97f94cc4-2cf1-490f-9992-d56edff2a48b','UId':'6e32f555-4d9d-4478-8435-91fa6da02b7a','Col':4,'Row':12,'ColDynamic':4,'RowDynamic':15,'Format':'numberic','Value':'361500','TargetCode':''}</v>
      </c>
    </row>
    <row r="381" spans="1:1" x14ac:dyDescent="0.25">
      <c r="A381" t="str">
        <f>CONCATENATE("{'SheetId':'97f94cc4-2cf1-490f-9992-d56edff2a48b'",",","'UId':'7e5294e3-e510-4dbd-b99c-186b133f858c'",",'Col':",COLUMN(BCDMDT_06108!E12),",'Row':",ROW(BCDMDT_06108!E12),",","'ColDynamic':",COLUMN(BCDMDT_06108!E15),",","'RowDynamic':",ROW(BCDMDT_06108!E15),",","'Format':'numberic'",",'Value':'",SUBSTITUTE(BCDMDT_06108!E12,"'","\'"),"','TargetCode':''}")</f>
        <v>{'SheetId':'97f94cc4-2cf1-490f-9992-d56edff2a48b','UId':'7e5294e3-e510-4dbd-b99c-186b133f858c','Col':5,'Row':12,'ColDynamic':5,'RowDynamic':15,'Format':'numberic','Value':'27950','TargetCode':''}</v>
      </c>
    </row>
    <row r="382" spans="1:1" x14ac:dyDescent="0.25">
      <c r="A382" t="str">
        <f>CONCATENATE("{'SheetId':'97f94cc4-2cf1-490f-9992-d56edff2a48b'",",","'UId':'16c5fdac-0b8d-41ce-8bd9-63faa1b0b0a1'",",'Col':",COLUMN(BCDMDT_06108!F12),",'Row':",ROW(BCDMDT_06108!F12),",","'ColDynamic':",COLUMN(BCDMDT_06108!F15),",","'RowDynamic':",ROW(BCDMDT_06108!F15),",","'Format':'numberic'",",'Value':'",SUBSTITUTE(BCDMDT_06108!F12,"'","\'"),"','TargetCode':''}")</f>
        <v>{'SheetId':'97f94cc4-2cf1-490f-9992-d56edff2a48b','UId':'16c5fdac-0b8d-41ce-8bd9-63faa1b0b0a1','Col':6,'Row':12,'ColDynamic':6,'RowDynamic':15,'Format':'numberic','Value':'10103925000','TargetCode':''}</v>
      </c>
    </row>
    <row r="383" spans="1:1" x14ac:dyDescent="0.25">
      <c r="A383" t="str">
        <f>CONCATENATE("{'SheetId':'97f94cc4-2cf1-490f-9992-d56edff2a48b'",",","'UId':'4c4631a3-d52f-4b67-89fe-8fd34f865f10'",",'Col':",COLUMN(BCDMDT_06108!G12),",'Row':",ROW(BCDMDT_06108!G12),",","'ColDynamic':",COLUMN(BCDMDT_06108!G15),",","'RowDynamic':",ROW(BCDMDT_06108!G15),",","'Format':'numberic'",",'Value':'",SUBSTITUTE(BCDMDT_06108!G12,"'","\'"),"','TargetCode':''}")</f>
        <v>{'SheetId':'97f94cc4-2cf1-490f-9992-d56edff2a48b','UId':'4c4631a3-d52f-4b67-89fe-8fd34f865f10','Col':7,'Row':12,'ColDynamic':7,'RowDynamic':15,'Format':'numberic','Value':'4.62241340932599','TargetCode':''}</v>
      </c>
    </row>
    <row r="384" spans="1:1" x14ac:dyDescent="0.25">
      <c r="A384" t="str">
        <f>CONCATENATE("{'SheetId':'97f94cc4-2cf1-490f-9992-d56edff2a48b'",",","'UId':'fe67c014-6a68-49e7-9bc2-ad619a2512b2'",",'Col':",COLUMN(BCDMDT_06108!D13),",'Row':",ROW(BCDMDT_06108!D13),",","'Format':'numberic'",",'Value':'",SUBSTITUTE(BCDMDT_06108!D13,"'","\'"),"','TargetCode':''}")</f>
        <v>{'SheetId':'97f94cc4-2cf1-490f-9992-d56edff2a48b','UId':'fe67c014-6a68-49e7-9bc2-ad619a2512b2','Col':4,'Row':13,'Format':'numberic','Value':'190000','TargetCode':''}</v>
      </c>
    </row>
    <row r="385" spans="1:1" x14ac:dyDescent="0.25">
      <c r="A385" t="str">
        <f>CONCATENATE("{'SheetId':'97f94cc4-2cf1-490f-9992-d56edff2a48b'",",","'UId':'35839fdc-92db-44ce-a88e-f93bf7b78b89'",",'Col':",COLUMN(BCDMDT_06108!E13),",'Row':",ROW(BCDMDT_06108!E13),",","'Format':'numberic'",",'Value':'",SUBSTITUTE(BCDMDT_06108!E13,"'","\'"),"','TargetCode':''}")</f>
        <v>{'SheetId':'97f94cc4-2cf1-490f-9992-d56edff2a48b','UId':'35839fdc-92db-44ce-a88e-f93bf7b78b89','Col':5,'Row':13,'Format':'numberic','Value':'22800','TargetCode':''}</v>
      </c>
    </row>
    <row r="386" spans="1:1" x14ac:dyDescent="0.25">
      <c r="A386" t="str">
        <f>CONCATENATE("{'SheetId':'97f94cc4-2cf1-490f-9992-d56edff2a48b'",",","'UId':'766a3264-c157-4cfd-ad37-cb09d7a737a8'",",'Col':",COLUMN(BCDMDT_06108!F13),",'Row':",ROW(BCDMDT_06108!F13),",","'Format':'numberic'",",'Value':'",SUBSTITUTE(BCDMDT_06108!F13,"'","\'"),"','TargetCode':''}")</f>
        <v>{'SheetId':'97f94cc4-2cf1-490f-9992-d56edff2a48b','UId':'766a3264-c157-4cfd-ad37-cb09d7a737a8','Col':6,'Row':13,'Format':'numberic','Value':'4332000000','TargetCode':''}</v>
      </c>
    </row>
    <row r="387" spans="1:1" x14ac:dyDescent="0.25">
      <c r="A387" t="str">
        <f>CONCATENATE("{'SheetId':'97f94cc4-2cf1-490f-9992-d56edff2a48b'",",","'UId':'e92f8db3-5c60-4a5c-b6bb-4e7f8aeebb88'",",'Col':",COLUMN(BCDMDT_06108!G13),",'Row':",ROW(BCDMDT_06108!G13),",","'Format':'numberic'",",'Value':'",SUBSTITUTE(BCDMDT_06108!G13,"'","\'"),"','TargetCode':''}")</f>
        <v>{'SheetId':'97f94cc4-2cf1-490f-9992-d56edff2a48b','UId':'e92f8db3-5c60-4a5c-b6bb-4e7f8aeebb88','Col':7,'Row':13,'Format':'numberic','Value':'1.98183328649017','TargetCode':''}</v>
      </c>
    </row>
    <row r="388" spans="1:1" x14ac:dyDescent="0.25">
      <c r="A388" t="str">
        <f>CONCATENATE("{'SheetId':'97f94cc4-2cf1-490f-9992-d56edff2a48b'",",","'UId':'9a857fcc-2c15-498c-9f60-00335fc70c21'",",'Col':",COLUMN(BCDMDT_06108!A15),",'Row':",ROW(BCDMDT_06108!A15),",","'ColDynamic':",COLUMN(BCDMDT_06108!A20),",","'RowDynamic':",ROW(BCDMDT_06108!A20),",","'Format':'numberic'",",'Value':'",SUBSTITUTE(BCDMDT_06108!A15,"'","\'"),"','TargetCode':''}")</f>
        <v>{'SheetId':'97f94cc4-2cf1-490f-9992-d56edff2a48b','UId':'9a857fcc-2c15-498c-9f60-00335fc70c21','Col':1,'Row':15,'ColDynamic':1,'RowDynamic':20,'Format':'numberic','Value':'11','TargetCode':''}</v>
      </c>
    </row>
    <row r="389" spans="1:1" x14ac:dyDescent="0.25">
      <c r="A389" t="str">
        <f>CONCATENATE("{'SheetId':'97f94cc4-2cf1-490f-9992-d56edff2a48b'",",","'UId':'3e979013-edcd-4223-b605-0a63abd8da8d'",",'Col':",COLUMN(BCDMDT_06108!B15),",'Row':",ROW(BCDMDT_06108!B15),",","'ColDynamic':",COLUMN(BCDMDT_06108!B20),",","'RowDynamic':",ROW(BCDMDT_06108!B20),",","'Format':'string'",",'Value':'",SUBSTITUTE(BCDMDT_06108!B15,"'","\'"),"','TargetCode':''}")</f>
        <v>{'SheetId':'97f94cc4-2cf1-490f-9992-d56edff2a48b','UId':'3e979013-edcd-4223-b605-0a63abd8da8d','Col':2,'Row':15,'ColDynamic':2,'RowDynamic':20,'Format':'string','Value':'MBB','TargetCode':''}</v>
      </c>
    </row>
    <row r="390" spans="1:1" x14ac:dyDescent="0.25">
      <c r="A390" t="str">
        <f>CONCATENATE("{'SheetId':'97f94cc4-2cf1-490f-9992-d56edff2a48b'",",","'UId':'3cc4bc7d-e76f-401c-a82d-9f950536450b'",",'Col':",COLUMN(BCDMDT_06108!C15),",'Row':",ROW(BCDMDT_06108!C15),",","'ColDynamic':",COLUMN(BCDMDT_06108!C20),",","'RowDynamic':",ROW(BCDMDT_06108!C20),",","'Format':'numberic'",",'Value':'",SUBSTITUTE(BCDMDT_06108!C15,"'","\'"),"','TargetCode':''}")</f>
        <v>{'SheetId':'97f94cc4-2cf1-490f-9992-d56edff2a48b','UId':'3cc4bc7d-e76f-401c-a82d-9f950536450b','Col':3,'Row':15,'ColDynamic':3,'RowDynamic':20,'Format':'numberic','Value':'4030.11','TargetCode':''}</v>
      </c>
    </row>
    <row r="391" spans="1:1" x14ac:dyDescent="0.25">
      <c r="A391" t="str">
        <f>CONCATENATE("{'SheetId':'97f94cc4-2cf1-490f-9992-d56edff2a48b'",",","'UId':'f5c6296c-ddf6-4535-93ff-f51ac34cec79'",",'Col':",COLUMN(BCDMDT_06108!D15),",'Row':",ROW(BCDMDT_06108!D15),",","'ColDynamic':",COLUMN(BCDMDT_06108!D20),",","'RowDynamic':",ROW(BCDMDT_06108!D20),",","'Format':'numberic'",",'Value':'",SUBSTITUTE(BCDMDT_06108!D15,"'","\'"),"','TargetCode':''}")</f>
        <v>{'SheetId':'97f94cc4-2cf1-490f-9992-d56edff2a48b','UId':'f5c6296c-ddf6-4535-93ff-f51ac34cec79','Col':4,'Row':15,'ColDynamic':4,'RowDynamic':20,'Format':'numberic','Value':'760000','TargetCode':''}</v>
      </c>
    </row>
    <row r="392" spans="1:1" x14ac:dyDescent="0.25">
      <c r="A392" t="str">
        <f>CONCATENATE("{'SheetId':'97f94cc4-2cf1-490f-9992-d56edff2a48b'",",","'UId':'2083bb19-14da-4045-bf10-7a3205a3cc3f'",",'Col':",COLUMN(BCDMDT_06108!E15),",'Row':",ROW(BCDMDT_06108!E15),",","'ColDynamic':",COLUMN(BCDMDT_06108!E20),",","'RowDynamic':",ROW(BCDMDT_06108!E20),",","'Format':'numberic'",",'Value':'",SUBSTITUTE(BCDMDT_06108!E15,"'","\'"),"','TargetCode':''}")</f>
        <v>{'SheetId':'97f94cc4-2cf1-490f-9992-d56edff2a48b','UId':'2083bb19-14da-4045-bf10-7a3205a3cc3f','Col':5,'Row':15,'ColDynamic':5,'RowDynamic':20,'Format':'numberic','Value':'18650','TargetCode':''}</v>
      </c>
    </row>
    <row r="393" spans="1:1" x14ac:dyDescent="0.25">
      <c r="A393" t="str">
        <f>CONCATENATE("{'SheetId':'97f94cc4-2cf1-490f-9992-d56edff2a48b'",",","'UId':'430436ad-39f2-4a0f-b8fe-913b47379af6'",",'Col':",COLUMN(BCDMDT_06108!F15),",'Row':",ROW(BCDMDT_06108!F15),",","'ColDynamic':",COLUMN(BCDMDT_06108!F20),",","'RowDynamic':",ROW(BCDMDT_06108!F20),",","'Format':'numberic'",",'Value':'",SUBSTITUTE(BCDMDT_06108!F15,"'","\'"),"','TargetCode':''}")</f>
        <v>{'SheetId':'97f94cc4-2cf1-490f-9992-d56edff2a48b','UId':'430436ad-39f2-4a0f-b8fe-913b47379af6','Col':6,'Row':15,'ColDynamic':6,'RowDynamic':20,'Format':'numberic','Value':'14174000000','TargetCode':''}</v>
      </c>
    </row>
    <row r="394" spans="1:1" x14ac:dyDescent="0.25">
      <c r="A394" t="str">
        <f>CONCATENATE("{'SheetId':'97f94cc4-2cf1-490f-9992-d56edff2a48b'",",","'UId':'a4e575f3-6b63-4a68-b885-9356cd70acc6'",",'Col':",COLUMN(BCDMDT_06108!G15),",'Row':",ROW(BCDMDT_06108!G15),",","'ColDynamic':",COLUMN(BCDMDT_06108!G20),",","'RowDynamic':",ROW(BCDMDT_06108!G20),",","'Format':'numberic'",",'Value':'",SUBSTITUTE(BCDMDT_06108!G15,"'","\'"),"','TargetCode':''}")</f>
        <v>{'SheetId':'97f94cc4-2cf1-490f-9992-d56edff2a48b','UId':'a4e575f3-6b63-4a68-b885-9356cd70acc6','Col':7,'Row':15,'ColDynamic':7,'RowDynamic':20,'Format':'numberic','Value':'6.48441943737573','TargetCode':''}</v>
      </c>
    </row>
    <row r="395" spans="1:1" x14ac:dyDescent="0.25">
      <c r="A395" t="str">
        <f>CONCATENATE("{'SheetId':'97f94cc4-2cf1-490f-9992-d56edff2a48b'",",","'UId':'4f6c609c-6a5a-4572-8d05-c2597824ff25'",",'Col':",COLUMN(BCDMDT_06108!D16),",'Row':",ROW(BCDMDT_06108!D16),",","'Format':'numberic'",",'Value':'",SUBSTITUTE(BCDMDT_06108!D16,"'","\'"),"','TargetCode':''}")</f>
        <v>{'SheetId':'97f94cc4-2cf1-490f-9992-d56edff2a48b','UId':'4f6c609c-6a5a-4572-8d05-c2597824ff25','Col':4,'Row':16,'Format':'numberic','Value':'209800','TargetCode':''}</v>
      </c>
    </row>
    <row r="396" spans="1:1" x14ac:dyDescent="0.25">
      <c r="A396" t="str">
        <f>CONCATENATE("{'SheetId':'97f94cc4-2cf1-490f-9992-d56edff2a48b'",",","'UId':'199df9f5-775e-494f-98ce-ab1a9dec16cd'",",'Col':",COLUMN(BCDMDT_06108!E16),",'Row':",ROW(BCDMDT_06108!E16),",","'Format':'numberic'",",'Value':'",SUBSTITUTE(BCDMDT_06108!E16,"'","\'"),"','TargetCode':''}")</f>
        <v>{'SheetId':'97f94cc4-2cf1-490f-9992-d56edff2a48b','UId':'199df9f5-775e-494f-98ce-ab1a9dec16cd','Col':5,'Row':16,'Format':'numberic','Value':'20200','TargetCode':''}</v>
      </c>
    </row>
    <row r="397" spans="1:1" x14ac:dyDescent="0.25">
      <c r="A397" t="str">
        <f>CONCATENATE("{'SheetId':'97f94cc4-2cf1-490f-9992-d56edff2a48b'",",","'UId':'568d7d46-a83c-4b46-bc9f-0b345c10f451'",",'Col':",COLUMN(BCDMDT_06108!F16),",'Row':",ROW(BCDMDT_06108!F16),",","'Format':'numberic'",",'Value':'",SUBSTITUTE(BCDMDT_06108!F16,"'","\'"),"','TargetCode':''}")</f>
        <v>{'SheetId':'97f94cc4-2cf1-490f-9992-d56edff2a48b','UId':'568d7d46-a83c-4b46-bc9f-0b345c10f451','Col':6,'Row':16,'Format':'numberic','Value':'4237960000','TargetCode':''}</v>
      </c>
    </row>
    <row r="398" spans="1:1" x14ac:dyDescent="0.25">
      <c r="A398" t="str">
        <f>CONCATENATE("{'SheetId':'97f94cc4-2cf1-490f-9992-d56edff2a48b'",",","'UId':'40984a12-7865-4903-a489-3a50800fe9a1'",",'Col':",COLUMN(BCDMDT_06108!G16),",'Row':",ROW(BCDMDT_06108!G16),",","'Format':'numberic'",",'Value':'",SUBSTITUTE(BCDMDT_06108!G16,"'","\'"),"','TargetCode':''}")</f>
        <v>{'SheetId':'97f94cc4-2cf1-490f-9992-d56edff2a48b','UId':'40984a12-7865-4903-a489-3a50800fe9a1','Col':7,'Row':16,'Format':'numberic','Value':'1.9388112176394','TargetCode':''}</v>
      </c>
    </row>
    <row r="399" spans="1:1" x14ac:dyDescent="0.25">
      <c r="A399" t="str">
        <f>CONCATENATE("{'SheetId':'97f94cc4-2cf1-490f-9992-d56edff2a48b'",",","'UId':'5aaae082-8da8-4940-9deb-493d9078553c'",",'Col':",COLUMN(BCDMDT_06108!D17),",'Row':",ROW(BCDMDT_06108!D17),",","'Format':'numberic'",",'Value':'",SUBSTITUTE(BCDMDT_06108!D17,"'","\'"),"','TargetCode':''}")</f>
        <v>{'SheetId':'97f94cc4-2cf1-490f-9992-d56edff2a48b','UId':'5aaae082-8da8-4940-9deb-493d9078553c','Col':4,'Row':17,'Format':'numberic','Value':'195900','TargetCode':''}</v>
      </c>
    </row>
    <row r="400" spans="1:1" x14ac:dyDescent="0.25">
      <c r="A400" t="str">
        <f>CONCATENATE("{'SheetId':'97f94cc4-2cf1-490f-9992-d56edff2a48b'",",","'UId':'7e18af69-f67a-4d03-9114-95a6eb322f95'",",'Col':",COLUMN(BCDMDT_06108!E17),",'Row':",ROW(BCDMDT_06108!E17),",","'Format':'numberic'",",'Value':'",SUBSTITUTE(BCDMDT_06108!E17,"'","\'"),"','TargetCode':''}")</f>
        <v>{'SheetId':'97f94cc4-2cf1-490f-9992-d56edff2a48b','UId':'7e18af69-f67a-4d03-9114-95a6eb322f95','Col':5,'Row':17,'Format':'numberic','Value':'31000','TargetCode':''}</v>
      </c>
    </row>
    <row r="401" spans="1:1" x14ac:dyDescent="0.25">
      <c r="A401" t="str">
        <f>CONCATENATE("{'SheetId':'97f94cc4-2cf1-490f-9992-d56edff2a48b'",",","'UId':'71b8f338-b37c-49fd-a991-d8a153913b22'",",'Col':",COLUMN(BCDMDT_06108!F17),",'Row':",ROW(BCDMDT_06108!F17),",","'Format':'numberic'",",'Value':'",SUBSTITUTE(BCDMDT_06108!F17,"'","\'"),"','TargetCode':''}")</f>
        <v>{'SheetId':'97f94cc4-2cf1-490f-9992-d56edff2a48b','UId':'71b8f338-b37c-49fd-a991-d8a153913b22','Col':6,'Row':17,'Format':'numberic','Value':'6072900000','TargetCode':''}</v>
      </c>
    </row>
    <row r="402" spans="1:1" x14ac:dyDescent="0.25">
      <c r="A402" t="str">
        <f>CONCATENATE("{'SheetId':'97f94cc4-2cf1-490f-9992-d56edff2a48b'",",","'UId':'06e8433a-f8a5-4bed-a89c-6ade0c43f4d1'",",'Col':",COLUMN(BCDMDT_06108!G17),",'Row':",ROW(BCDMDT_06108!G17),",","'Format':'numberic'",",'Value':'",SUBSTITUTE(BCDMDT_06108!G17,"'","\'"),"','TargetCode':''}")</f>
        <v>{'SheetId':'97f94cc4-2cf1-490f-9992-d56edff2a48b','UId':'06e8433a-f8a5-4bed-a89c-6ade0c43f4d1','Col':7,'Row':17,'Format':'numberic','Value':'2.77827224504297','TargetCode':''}</v>
      </c>
    </row>
    <row r="403" spans="1:1" x14ac:dyDescent="0.25">
      <c r="A403" t="e">
        <f>CONCATENATE("{'SheetId':'97f94cc4-2cf1-490f-9992-d56edff2a48b'",",","'UId':'cf024e3f-6c0c-418d-8b49-55c65ec7ec95'",",'Col':",COLUMN(BCDMDT_06108!A19),",'Row':",ROW(BCDMDT_06108!A19),",","'ColDynamic':",COLUMN(BCDMDT_06108!#REF!),",","'RowDynamic':",ROW(BCDMDT_06108!#REF!),",","'Format':'numberic'",",'Value':'",SUBSTITUTE(BCDMDT_06108!A19,"'","\'"),"','TargetCode':''}")</f>
        <v>#REF!</v>
      </c>
    </row>
    <row r="404" spans="1:1" x14ac:dyDescent="0.25">
      <c r="A404" t="e">
        <f>CONCATENATE("{'SheetId':'97f94cc4-2cf1-490f-9992-d56edff2a48b'",",","'UId':'bab093ef-7bd1-48fd-aaae-4a9790143bf5'",",'Col':",COLUMN(BCDMDT_06108!B19),",'Row':",ROW(BCDMDT_06108!B19),",","'ColDynamic':",COLUMN(BCDMDT_06108!#REF!),",","'RowDynamic':",ROW(BCDMDT_06108!#REF!),",","'Format':'string'",",'Value':'",SUBSTITUTE(BCDMDT_06108!B19,"'","\'"),"','TargetCode':''}")</f>
        <v>#REF!</v>
      </c>
    </row>
    <row r="405" spans="1:1" x14ac:dyDescent="0.25">
      <c r="A405" t="e">
        <f>CONCATENATE("{'SheetId':'97f94cc4-2cf1-490f-9992-d56edff2a48b'",",","'UId':'8d178130-1ea6-493e-8be3-836d042b7f35'",",'Col':",COLUMN(BCDMDT_06108!C19),",'Row':",ROW(BCDMDT_06108!C19),",","'ColDynamic':",COLUMN(BCDMDT_06108!#REF!),",","'RowDynamic':",ROW(BCDMDT_06108!#REF!),",","'Format':'numberic'",",'Value':'",SUBSTITUTE(BCDMDT_06108!C19,"'","\'"),"','TargetCode':''}")</f>
        <v>#REF!</v>
      </c>
    </row>
    <row r="406" spans="1:1" x14ac:dyDescent="0.25">
      <c r="A406" t="e">
        <f>CONCATENATE("{'SheetId':'97f94cc4-2cf1-490f-9992-d56edff2a48b'",",","'UId':'c1677490-7516-44f0-8a45-18c9e47688f2'",",'Col':",COLUMN(BCDMDT_06108!D19),",'Row':",ROW(BCDMDT_06108!D19),",","'ColDynamic':",COLUMN(BCDMDT_06108!#REF!),",","'RowDynamic':",ROW(BCDMDT_06108!#REF!),",","'Format':'numberic'",",'Value':'",SUBSTITUTE(BCDMDT_06108!D19,"'","\'"),"','TargetCode':''}")</f>
        <v>#REF!</v>
      </c>
    </row>
    <row r="407" spans="1:1" x14ac:dyDescent="0.25">
      <c r="A407" t="e">
        <f>CONCATENATE("{'SheetId':'97f94cc4-2cf1-490f-9992-d56edff2a48b'",",","'UId':'c18d94f4-a7ff-48af-9948-94dd03d5c644'",",'Col':",COLUMN(BCDMDT_06108!E19),",'Row':",ROW(BCDMDT_06108!E19),",","'ColDynamic':",COLUMN(BCDMDT_06108!#REF!),",","'RowDynamic':",ROW(BCDMDT_06108!#REF!),",","'Format':'numberic'",",'Value':'",SUBSTITUTE(BCDMDT_06108!E19,"'","\'"),"','TargetCode':''}")</f>
        <v>#REF!</v>
      </c>
    </row>
    <row r="408" spans="1:1" x14ac:dyDescent="0.25">
      <c r="A408" t="e">
        <f>CONCATENATE("{'SheetId':'97f94cc4-2cf1-490f-9992-d56edff2a48b'",",","'UId':'9165ebb3-3739-4d81-a261-f89a3b450f4e'",",'Col':",COLUMN(BCDMDT_06108!F19),",'Row':",ROW(BCDMDT_06108!F19),",","'ColDynamic':",COLUMN(BCDMDT_06108!#REF!),",","'RowDynamic':",ROW(BCDMDT_06108!#REF!),",","'Format':'numberic'",",'Value':'",SUBSTITUTE(BCDMDT_06108!F19,"'","\'"),"','TargetCode':''}")</f>
        <v>#REF!</v>
      </c>
    </row>
    <row r="409" spans="1:1" x14ac:dyDescent="0.25">
      <c r="A409" t="e">
        <f>CONCATENATE("{'SheetId':'97f94cc4-2cf1-490f-9992-d56edff2a48b'",",","'UId':'5383f531-8c5d-4b61-a2e0-9949d7456c4f'",",'Col':",COLUMN(BCDMDT_06108!G19),",'Row':",ROW(BCDMDT_06108!G19),",","'ColDynamic':",COLUMN(BCDMDT_06108!#REF!),",","'RowDynamic':",ROW(BCDMDT_06108!#REF!),",","'Format':'numberic'",",'Value':'",SUBSTITUTE(BCDMDT_06108!G19,"'","\'"),"','TargetCode':''}")</f>
        <v>#REF!</v>
      </c>
    </row>
    <row r="410" spans="1:1" x14ac:dyDescent="0.25">
      <c r="A410" t="str">
        <f>CONCATENATE("{'SheetId':'97f94cc4-2cf1-490f-9992-d56edff2a48b'",",","'UId':'26543170-e0dc-49c6-b8d6-ab31cb86cf5e'",",'Col':",COLUMN(BCDMDT_06108!D20),",'Row':",ROW(BCDMDT_06108!D20),",","'Format':'numberic'",",'Value':'",SUBSTITUTE(BCDMDT_06108!D20,"'","\'"),"','TargetCode':''}")</f>
        <v>{'SheetId':'97f94cc4-2cf1-490f-9992-d56edff2a48b','UId':'26543170-e0dc-49c6-b8d6-ab31cb86cf5e','Col':4,'Row':20,'Format':'numberic','Value':'126000','TargetCode':''}</v>
      </c>
    </row>
    <row r="411" spans="1:1" x14ac:dyDescent="0.25">
      <c r="A411" t="str">
        <f>CONCATENATE("{'SheetId':'97f94cc4-2cf1-490f-9992-d56edff2a48b'",",","'UId':'675dbcf4-5f5f-49b1-b523-3f0c91ed37bc'",",'Col':",COLUMN(BCDMDT_06108!E20),",'Row':",ROW(BCDMDT_06108!E20),",","'Format':'numberic'",",'Value':'",SUBSTITUTE(BCDMDT_06108!E20,"'","\'"),"','TargetCode':''}")</f>
        <v>{'SheetId':'97f94cc4-2cf1-490f-9992-d56edff2a48b','UId':'675dbcf4-5f5f-49b1-b523-3f0c91ed37bc','Col':5,'Row':20,'Format':'numberic','Value':'27950','TargetCode':''}</v>
      </c>
    </row>
    <row r="412" spans="1:1" x14ac:dyDescent="0.25">
      <c r="A412" t="str">
        <f>CONCATENATE("{'SheetId':'97f94cc4-2cf1-490f-9992-d56edff2a48b'",",","'UId':'7766f28c-1e42-4c6d-a056-0d23c8f10652'",",'Col':",COLUMN(BCDMDT_06108!F20),",'Row':",ROW(BCDMDT_06108!F20),",","'Format':'numberic'",",'Value':'",SUBSTITUTE(BCDMDT_06108!F20,"'","\'"),"','TargetCode':''}")</f>
        <v>{'SheetId':'97f94cc4-2cf1-490f-9992-d56edff2a48b','UId':'7766f28c-1e42-4c6d-a056-0d23c8f10652','Col':6,'Row':20,'Format':'numberic','Value':'3521700000','TargetCode':''}</v>
      </c>
    </row>
    <row r="413" spans="1:1" x14ac:dyDescent="0.25">
      <c r="A413" t="str">
        <f>CONCATENATE("{'SheetId':'97f94cc4-2cf1-490f-9992-d56edff2a48b'",",","'UId':'d0185705-d0f2-4207-9f42-3559fd7fccd6'",",'Col':",COLUMN(BCDMDT_06108!G20),",'Row':",ROW(BCDMDT_06108!G20),",","'Format':'numberic'",",'Value':'",SUBSTITUTE(BCDMDT_06108!G20,"'","\'"),"','TargetCode':''}")</f>
        <v>{'SheetId':'97f94cc4-2cf1-490f-9992-d56edff2a48b','UId':'d0185705-d0f2-4207-9f42-3559fd7fccd6','Col':7,'Row':20,'Format':'numberic','Value':'1.61113164474433','TargetCode':''}</v>
      </c>
    </row>
    <row r="414" spans="1:1" x14ac:dyDescent="0.25">
      <c r="A414" t="str">
        <f>CONCATENATE("{'SheetId':'97f94cc4-2cf1-490f-9992-d56edff2a48b'",",","'UId':'5771d576-186a-42c7-8b2d-37effd7dd119'",",'Col':",COLUMN(BCDMDT_06108!D21),",'Row':",ROW(BCDMDT_06108!D21),",","'Format':'numberic'",",'Value':'",SUBSTITUTE(BCDMDT_06108!D21,"'","\'"),"','TargetCode':''}")</f>
        <v>{'SheetId':'97f94cc4-2cf1-490f-9992-d56edff2a48b','UId':'5771d576-186a-42c7-8b2d-37effd7dd119','Col':4,'Row':21,'Format':'numberic','Value':'25000','TargetCode':''}</v>
      </c>
    </row>
    <row r="415" spans="1:1" x14ac:dyDescent="0.25">
      <c r="A415" t="str">
        <f>CONCATENATE("{'SheetId':'97f94cc4-2cf1-490f-9992-d56edff2a48b'",",","'UId':'e97e61f4-dde9-474b-b55b-5204e787313c'",",'Col':",COLUMN(BCDMDT_06108!E21),",'Row':",ROW(BCDMDT_06108!E21),",","'Format':'numberic'",",'Value':'",SUBSTITUTE(BCDMDT_06108!E21,"'","\'"),"','TargetCode':''}")</f>
        <v>{'SheetId':'97f94cc4-2cf1-490f-9992-d56edff2a48b','UId':'e97e61f4-dde9-474b-b55b-5204e787313c','Col':5,'Row':21,'Format':'numberic','Value':'44600','TargetCode':''}</v>
      </c>
    </row>
    <row r="416" spans="1:1" x14ac:dyDescent="0.25">
      <c r="A416" t="str">
        <f>CONCATENATE("{'SheetId':'97f94cc4-2cf1-490f-9992-d56edff2a48b'",",","'UId':'ad2a09d5-3fe4-41c7-918c-71652dc1ff78'",",'Col':",COLUMN(BCDMDT_06108!F21),",'Row':",ROW(BCDMDT_06108!F21),",","'Format':'numberic'",",'Value':'",SUBSTITUTE(BCDMDT_06108!F21,"'","\'"),"','TargetCode':''}")</f>
        <v>{'SheetId':'97f94cc4-2cf1-490f-9992-d56edff2a48b','UId':'ad2a09d5-3fe4-41c7-918c-71652dc1ff78','Col':6,'Row':21,'Format':'numberic','Value':'1115000000','TargetCode':''}</v>
      </c>
    </row>
    <row r="417" spans="1:1" x14ac:dyDescent="0.25">
      <c r="A417" t="str">
        <f>CONCATENATE("{'SheetId':'97f94cc4-2cf1-490f-9992-d56edff2a48b'",",","'UId':'a024435a-79b1-4882-a92d-662dd5e70793'",",'Col':",COLUMN(BCDMDT_06108!G21),",'Row':",ROW(BCDMDT_06108!G21),",","'Format':'numberic'",",'Value':'",SUBSTITUTE(BCDMDT_06108!G21,"'","\'"),"','TargetCode':''}")</f>
        <v>{'SheetId':'97f94cc4-2cf1-490f-9992-d56edff2a48b','UId':'a024435a-79b1-4882-a92d-662dd5e70793','Col':7,'Row':21,'Format':'numberic','Value':'0.510097902686181','TargetCode':''}</v>
      </c>
    </row>
    <row r="418" spans="1:1" x14ac:dyDescent="0.25">
      <c r="A418" t="str">
        <f>CONCATENATE("{'SheetId':'97f94cc4-2cf1-490f-9992-d56edff2a48b'",",","'UId':'0f2dead1-e171-4208-a851-914f69615f82'",",'Col':",COLUMN(BCDMDT_06108!A23),",'Row':",ROW(BCDMDT_06108!A23),",","'ColDynamic':",COLUMN(BCDMDT_06108!A22),",","'RowDynamic':",ROW(BCDMDT_06108!A22),",","'Format':'string'",",'Value':'",SUBSTITUTE(BCDMDT_06108!A23,"'","\'"),"','TargetCode':''}")</f>
        <v>{'SheetId':'97f94cc4-2cf1-490f-9992-d56edff2a48b','UId':'0f2dead1-e171-4208-a851-914f69615f82','Col':1,'Row':23,'ColDynamic':1,'RowDynamic':22,'Format':'string','Value':'19','TargetCode':''}</v>
      </c>
    </row>
    <row r="419" spans="1:1" x14ac:dyDescent="0.25">
      <c r="A419" t="str">
        <f>CONCATENATE("{'SheetId':'97f94cc4-2cf1-490f-9992-d56edff2a48b'",",","'UId':'eb93bf88-bab4-4fc3-af47-6cda172e8c8c'",",'Col':",COLUMN(BCDMDT_06108!B23),",'Row':",ROW(BCDMDT_06108!B23),",","'ColDynamic':",COLUMN(BCDMDT_06108!B22),",","'RowDynamic':",ROW(BCDMDT_06108!B22),",","'Format':'string'",",'Value':'",SUBSTITUTE(BCDMDT_06108!B23,"'","\'"),"','TargetCode':''}")</f>
        <v>{'SheetId':'97f94cc4-2cf1-490f-9992-d56edff2a48b','UId':'eb93bf88-bab4-4fc3-af47-6cda172e8c8c','Col':2,'Row':23,'ColDynamic':2,'RowDynamic':22,'Format':'string','Value':'VGC','TargetCode':''}</v>
      </c>
    </row>
    <row r="420" spans="1:1" x14ac:dyDescent="0.25">
      <c r="A420" t="str">
        <f>CONCATENATE("{'SheetId':'97f94cc4-2cf1-490f-9992-d56edff2a48b'",",","'UId':'5d1f678e-30ec-4260-b6af-00c93418bc6c'",",'Col':",COLUMN(BCDMDT_06108!C23),",'Row':",ROW(BCDMDT_06108!C23),",","'ColDynamic':",COLUMN(BCDMDT_06108!C22),",","'RowDynamic':",ROW(BCDMDT_06108!C22),",","'Format':'string'",",'Value':'",SUBSTITUTE(BCDMDT_06108!C23,"'","\'"),"','TargetCode':''}")</f>
        <v>{'SheetId':'97f94cc4-2cf1-490f-9992-d56edff2a48b','UId':'5d1f678e-30ec-4260-b6af-00c93418bc6c','Col':3,'Row':23,'ColDynamic':3,'RowDynamic':22,'Format':'string','Value':'4030.19','TargetCode':''}</v>
      </c>
    </row>
    <row r="421" spans="1:1" x14ac:dyDescent="0.25">
      <c r="A421" t="str">
        <f>CONCATENATE("{'SheetId':'97f94cc4-2cf1-490f-9992-d56edff2a48b'",",","'UId':'d2390ac2-17a1-4e79-9f9e-a0e1e918db24'",",'Col':",COLUMN(BCDMDT_06108!D23),",'Row':",ROW(BCDMDT_06108!D23),",","'ColDynamic':",COLUMN(BCDMDT_06108!D22),",","'RowDynamic':",ROW(BCDMDT_06108!D22),",","'Format':'numberic'",",'Value':'",SUBSTITUTE(BCDMDT_06108!D23,"'","\'"),"','TargetCode':''}")</f>
        <v>{'SheetId':'97f94cc4-2cf1-490f-9992-d56edff2a48b','UId':'d2390ac2-17a1-4e79-9f9e-a0e1e918db24','Col':4,'Row':23,'ColDynamic':4,'RowDynamic':22,'Format':'numberic','Value':'52900','TargetCode':''}</v>
      </c>
    </row>
    <row r="422" spans="1:1" x14ac:dyDescent="0.25">
      <c r="A422" t="str">
        <f>CONCATENATE("{'SheetId':'97f94cc4-2cf1-490f-9992-d56edff2a48b'",",","'UId':'987b1e5b-5774-4c91-a7c9-c25f0cb75f38'",",'Col':",COLUMN(BCDMDT_06108!E23),",'Row':",ROW(BCDMDT_06108!E23),",","'ColDynamic':",COLUMN(BCDMDT_06108!E22),",","'RowDynamic':",ROW(BCDMDT_06108!E22),",","'Format':'numberic'",",'Value':'",SUBSTITUTE(BCDMDT_06108!E23,"'","\'"),"','TargetCode':''}")</f>
        <v>{'SheetId':'97f94cc4-2cf1-490f-9992-d56edff2a48b','UId':'987b1e5b-5774-4c91-a7c9-c25f0cb75f38','Col':5,'Row':23,'ColDynamic':5,'RowDynamic':22,'Format':'numberic','Value':'54900','TargetCode':''}</v>
      </c>
    </row>
    <row r="423" spans="1:1" x14ac:dyDescent="0.25">
      <c r="A423" t="str">
        <f>CONCATENATE("{'SheetId':'97f94cc4-2cf1-490f-9992-d56edff2a48b'",",","'UId':'940e47b0-c384-4fd9-8187-9682427c7877'",",'Col':",COLUMN(BCDMDT_06108!F23),",'Row':",ROW(BCDMDT_06108!F23),",","'ColDynamic':",COLUMN(BCDMDT_06108!F22),",","'RowDynamic':",ROW(BCDMDT_06108!F22),",","'Format':'numberic'",",'Value':'",SUBSTITUTE(BCDMDT_06108!F23,"'","\'"),"','TargetCode':''}")</f>
        <v>{'SheetId':'97f94cc4-2cf1-490f-9992-d56edff2a48b','UId':'940e47b0-c384-4fd9-8187-9682427c7877','Col':6,'Row':23,'ColDynamic':6,'RowDynamic':22,'Format':'numberic','Value':'2904210000','TargetCode':''}</v>
      </c>
    </row>
    <row r="424" spans="1:1" x14ac:dyDescent="0.25">
      <c r="A424" t="str">
        <f>CONCATENATE("{'SheetId':'97f94cc4-2cf1-490f-9992-d56edff2a48b'",",","'UId':'43b5fa0f-b62a-48c5-a6e1-fd84c1ac4294'",",'Col':",COLUMN(BCDMDT_06108!G23),",'Row':",ROW(BCDMDT_06108!G23),",","'ColDynamic':",COLUMN(BCDMDT_06108!G22),",","'RowDynamic':",ROW(BCDMDT_06108!G22),",","'Format':'numberic'",",'Value':'",SUBSTITUTE(BCDMDT_06108!G23,"'","\'"),"','TargetCode':''}")</f>
        <v>{'SheetId':'97f94cc4-2cf1-490f-9992-d56edff2a48b','UId':'43b5fa0f-b62a-48c5-a6e1-fd84c1ac4294','Col':7,'Row':23,'ColDynamic':7,'RowDynamic':22,'Format':'numberic','Value':'1.328638053776','TargetCode':''}</v>
      </c>
    </row>
    <row r="425" spans="1:1" x14ac:dyDescent="0.25">
      <c r="A425" t="e">
        <f>CONCATENATE("{'SheetId':'97f94cc4-2cf1-490f-9992-d56edff2a48b'",",","'UId':'8e706584-9a97-411a-aa73-101d6bbfd1b3'",",'Col':",COLUMN(BCDMDT_06108!#REF!),",'Row':",ROW(BCDMDT_06108!#REF!),",","'ColDynamic':",COLUMN(BCDMDT_06108!#REF!),",","'RowDynamic':",ROW(BCDMDT_06108!#REF!),",","'Format':'string'",",'Value':'",SUBSTITUTE(BCDMDT_06108!#REF!,"'","\'"),"','TargetCode':''}")</f>
        <v>#REF!</v>
      </c>
    </row>
    <row r="426" spans="1:1" x14ac:dyDescent="0.25">
      <c r="A426" t="e">
        <f>CONCATENATE("{'SheetId':'97f94cc4-2cf1-490f-9992-d56edff2a48b'",",","'UId':'ebbb73ee-21aa-4791-831d-554ddb8bda55'",",'Col':",COLUMN(BCDMDT_06108!#REF!),",'Row':",ROW(BCDMDT_06108!#REF!),",","'ColDynamic':",COLUMN(BCDMDT_06108!#REF!),",","'RowDynamic':",ROW(BCDMDT_06108!#REF!),",","'Format':'string'",",'Value':'",SUBSTITUTE(BCDMDT_06108!#REF!,"'","\'"),"','TargetCode':''}")</f>
        <v>#REF!</v>
      </c>
    </row>
    <row r="427" spans="1:1" x14ac:dyDescent="0.25">
      <c r="A427" t="e">
        <f>CONCATENATE("{'SheetId':'97f94cc4-2cf1-490f-9992-d56edff2a48b'",",","'UId':'593a8ce3-bc56-4d99-bcfb-4d7543d6a8b5'",",'Col':",COLUMN(BCDMDT_06108!#REF!),",'Row':",ROW(BCDMDT_06108!#REF!),",","'ColDynamic':",COLUMN(BCDMDT_06108!#REF!),",","'RowDynamic':",ROW(BCDMDT_06108!#REF!),",","'Format':'string'",",'Value':'",SUBSTITUTE(BCDMDT_06108!#REF!,"'","\'"),"','TargetCode':''}")</f>
        <v>#REF!</v>
      </c>
    </row>
    <row r="428" spans="1:1" x14ac:dyDescent="0.25">
      <c r="A428" t="e">
        <f>CONCATENATE("{'SheetId':'97f94cc4-2cf1-490f-9992-d56edff2a48b'",",","'UId':'85c39c8e-7140-4a81-87fa-55f0bc0c1629'",",'Col':",COLUMN(BCDMDT_06108!#REF!),",'Row':",ROW(BCDMDT_06108!#REF!),",","'ColDynamic':",COLUMN(BCDMDT_06108!#REF!),",","'RowDynamic':",ROW(BCDMDT_06108!#REF!),",","'Format':'numberic'",",'Value':'",SUBSTITUTE(BCDMDT_06108!#REF!,"'","\'"),"','TargetCode':''}")</f>
        <v>#REF!</v>
      </c>
    </row>
    <row r="429" spans="1:1" x14ac:dyDescent="0.25">
      <c r="A429" t="e">
        <f>CONCATENATE("{'SheetId':'97f94cc4-2cf1-490f-9992-d56edff2a48b'",",","'UId':'d9c57217-ce09-4810-bd54-36c17bc214d8'",",'Col':",COLUMN(BCDMDT_06108!#REF!),",'Row':",ROW(BCDMDT_06108!#REF!),",","'ColDynamic':",COLUMN(BCDMDT_06108!#REF!),",","'RowDynamic':",ROW(BCDMDT_06108!#REF!),",","'Format':'numberic'",",'Value':'",SUBSTITUTE(BCDMDT_06108!#REF!,"'","\'"),"','TargetCode':''}")</f>
        <v>#REF!</v>
      </c>
    </row>
    <row r="430" spans="1:1" x14ac:dyDescent="0.25">
      <c r="A430" t="e">
        <f>CONCATENATE("{'SheetId':'97f94cc4-2cf1-490f-9992-d56edff2a48b'",",","'UId':'38610ebe-9b8a-4309-b7c2-3110b15b2b5d'",",'Col':",COLUMN(BCDMDT_06108!#REF!),",'Row':",ROW(BCDMDT_06108!#REF!),",","'ColDynamic':",COLUMN(BCDMDT_06108!#REF!),",","'RowDynamic':",ROW(BCDMDT_06108!#REF!),",","'Format':'numberic'",",'Value':'",SUBSTITUTE(BCDMDT_06108!#REF!,"'","\'"),"','TargetCode':''}")</f>
        <v>#REF!</v>
      </c>
    </row>
    <row r="431" spans="1:1" x14ac:dyDescent="0.25">
      <c r="A431" t="e">
        <f>CONCATENATE("{'SheetId':'97f94cc4-2cf1-490f-9992-d56edff2a48b'",",","'UId':'745905bb-4e76-44d5-861b-a752d05e1015'",",'Col':",COLUMN(BCDMDT_06108!#REF!),",'Row':",ROW(BCDMDT_06108!#REF!),",","'ColDynamic':",COLUMN(BCDMDT_06108!#REF!),",","'RowDynamic':",ROW(BCDMDT_06108!#REF!),",","'Format':'numberic'",",'Value':'",SUBSTITUTE(BCDMDT_06108!#REF!,"'","\'"),"','TargetCode':''}")</f>
        <v>#REF!</v>
      </c>
    </row>
    <row r="432" spans="1:1" x14ac:dyDescent="0.25">
      <c r="A432" t="e">
        <f>CONCATENATE("{'SheetId':'97f94cc4-2cf1-490f-9992-d56edff2a48b'",",","'UId':'ba304c12-e7bb-4492-a411-67aeda462538'",",'Col':",COLUMN(BCDMDT_06108!#REF!),",'Row':",ROW(BCDMDT_06108!#REF!),",","'ColDynamic':",COLUMN(BCDMDT_06108!#REF!),",","'RowDynamic':",ROW(BCDMDT_06108!#REF!),",","'Format':'string'",",'Value':'",SUBSTITUTE(BCDMDT_06108!#REF!,"'","\'"),"','TargetCode':''}")</f>
        <v>#REF!</v>
      </c>
    </row>
    <row r="433" spans="1:1" x14ac:dyDescent="0.25">
      <c r="A433" t="e">
        <f>CONCATENATE("{'SheetId':'97f94cc4-2cf1-490f-9992-d56edff2a48b'",",","'UId':'fe07c8b5-4d0a-48c2-b69a-c36dfc0d8639'",",'Col':",COLUMN(BCDMDT_06108!#REF!),",'Row':",ROW(BCDMDT_06108!#REF!),",","'ColDynamic':",COLUMN(BCDMDT_06108!#REF!),",","'RowDynamic':",ROW(BCDMDT_06108!#REF!),",","'Format':'string'",",'Value':'",SUBSTITUTE(BCDMDT_06108!#REF!,"'","\'"),"','TargetCode':''}")</f>
        <v>#REF!</v>
      </c>
    </row>
    <row r="434" spans="1:1" x14ac:dyDescent="0.25">
      <c r="A434" t="e">
        <f>CONCATENATE("{'SheetId':'97f94cc4-2cf1-490f-9992-d56edff2a48b'",",","'UId':'95fe39c2-de30-4df1-add3-646d1235b621'",",'Col':",COLUMN(BCDMDT_06108!#REF!),",'Row':",ROW(BCDMDT_06108!#REF!),",","'ColDynamic':",COLUMN(BCDMDT_06108!#REF!),",","'RowDynamic':",ROW(BCDMDT_06108!#REF!),",","'Format':'string'",",'Value':'",SUBSTITUTE(BCDMDT_06108!#REF!,"'","\'"),"','TargetCode':''}")</f>
        <v>#REF!</v>
      </c>
    </row>
    <row r="435" spans="1:1" x14ac:dyDescent="0.25">
      <c r="A435" t="e">
        <f>CONCATENATE("{'SheetId':'97f94cc4-2cf1-490f-9992-d56edff2a48b'",",","'UId':'64ade038-1439-4677-b751-5b2beb58acd0'",",'Col':",COLUMN(BCDMDT_06108!#REF!),",'Row':",ROW(BCDMDT_06108!#REF!),",","'ColDynamic':",COLUMN(BCDMDT_06108!#REF!),",","'RowDynamic':",ROW(BCDMDT_06108!#REF!),",","'Format':'numberic'",",'Value':'",SUBSTITUTE(BCDMDT_06108!#REF!,"'","\'"),"','TargetCode':''}")</f>
        <v>#REF!</v>
      </c>
    </row>
    <row r="436" spans="1:1" x14ac:dyDescent="0.25">
      <c r="A436" t="e">
        <f>CONCATENATE("{'SheetId':'97f94cc4-2cf1-490f-9992-d56edff2a48b'",",","'UId':'ee34460a-dd81-4a8f-8529-2101f8dbaf7e'",",'Col':",COLUMN(BCDMDT_06108!#REF!),",'Row':",ROW(BCDMDT_06108!#REF!),",","'ColDynamic':",COLUMN(BCDMDT_06108!#REF!),",","'RowDynamic':",ROW(BCDMDT_06108!#REF!),",","'Format':'numberic'",",'Value':'",SUBSTITUTE(BCDMDT_06108!#REF!,"'","\'"),"','TargetCode':''}")</f>
        <v>#REF!</v>
      </c>
    </row>
    <row r="437" spans="1:1" x14ac:dyDescent="0.25">
      <c r="A437" t="e">
        <f>CONCATENATE("{'SheetId':'97f94cc4-2cf1-490f-9992-d56edff2a48b'",",","'UId':'8aec7324-8930-484d-b27a-ac318204e770'",",'Col':",COLUMN(BCDMDT_06108!#REF!),",'Row':",ROW(BCDMDT_06108!#REF!),",","'ColDynamic':",COLUMN(BCDMDT_06108!#REF!),",","'RowDynamic':",ROW(BCDMDT_06108!#REF!),",","'Format':'numberic'",",'Value':'",SUBSTITUTE(BCDMDT_06108!#REF!,"'","\'"),"','TargetCode':''}")</f>
        <v>#REF!</v>
      </c>
    </row>
    <row r="438" spans="1:1" x14ac:dyDescent="0.25">
      <c r="A438" t="e">
        <f>CONCATENATE("{'SheetId':'97f94cc4-2cf1-490f-9992-d56edff2a48b'",",","'UId':'04bb4ce5-a5db-4f79-97e1-5b2d2863fcc0'",",'Col':",COLUMN(BCDMDT_06108!#REF!),",'Row':",ROW(BCDMDT_06108!#REF!),",","'ColDynamic':",COLUMN(BCDMDT_06108!#REF!),",","'RowDynamic':",ROW(BCDMDT_06108!#REF!),",","'Format':'numberic'",",'Value':'",SUBSTITUTE(BCDMDT_06108!#REF!,"'","\'"),"','TargetCode':''}")</f>
        <v>#REF!</v>
      </c>
    </row>
    <row r="439" spans="1:1" x14ac:dyDescent="0.25">
      <c r="A439" t="e">
        <f>CONCATENATE("{'SheetId':'97f94cc4-2cf1-490f-9992-d56edff2a48b'",",","'UId':'fc898edd-d60f-4260-bb15-9585358bc82d'",",'Col':",COLUMN(BCDMDT_06108!#REF!),",'Row':",ROW(BCDMDT_06108!#REF!),",","'Format':'numberic'",",'Value':'",SUBSTITUTE(BCDMDT_06108!#REF!,"'","\'"),"','TargetCode':''}")</f>
        <v>#REF!</v>
      </c>
    </row>
    <row r="440" spans="1:1" x14ac:dyDescent="0.25">
      <c r="A440" t="e">
        <f>CONCATENATE("{'SheetId':'97f94cc4-2cf1-490f-9992-d56edff2a48b'",",","'UId':'97e826f4-0f91-4232-af23-59168daf6190'",",'Col':",COLUMN(BCDMDT_06108!#REF!),",'Row':",ROW(BCDMDT_06108!#REF!),",","'Format':'numberic'",",'Value':'",SUBSTITUTE(BCDMDT_06108!#REF!,"'","\'"),"','TargetCode':''}")</f>
        <v>#REF!</v>
      </c>
    </row>
    <row r="441" spans="1:1" x14ac:dyDescent="0.25">
      <c r="A441" t="e">
        <f>CONCATENATE("{'SheetId':'97f94cc4-2cf1-490f-9992-d56edff2a48b'",",","'UId':'32f6d956-e560-4f40-88b5-30477b33740a'",",'Col':",COLUMN(BCDMDT_06108!#REF!),",'Row':",ROW(BCDMDT_06108!#REF!),",","'Format':'numberic'",",'Value':'",SUBSTITUTE(BCDMDT_06108!#REF!,"'","\'"),"','TargetCode':''}")</f>
        <v>#REF!</v>
      </c>
    </row>
    <row r="442" spans="1:1" x14ac:dyDescent="0.25">
      <c r="A442" t="e">
        <f>CONCATENATE("{'SheetId':'97f94cc4-2cf1-490f-9992-d56edff2a48b'",",","'UId':'248f4055-e444-483d-bfbc-765aa7a5cc9e'",",'Col':",COLUMN(BCDMDT_06108!#REF!),",'Row':",ROW(BCDMDT_06108!#REF!),",","'Format':'numberic'",",'Value':'",SUBSTITUTE(BCDMDT_06108!#REF!,"'","\'"),"','TargetCode':''}")</f>
        <v>#REF!</v>
      </c>
    </row>
    <row r="443" spans="1:1" x14ac:dyDescent="0.25">
      <c r="A443"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44" spans="1:1" x14ac:dyDescent="0.25">
      <c r="A444"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45" spans="1:1" x14ac:dyDescent="0.25">
      <c r="A445"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46" spans="1:1" x14ac:dyDescent="0.25">
      <c r="A446"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47" spans="1:1" x14ac:dyDescent="0.25">
      <c r="A447"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{'SheetId':'3d9f5a69-09d2-47bf-918c-13651271f903','UId':'502b0c65-f858-42b1-a43d-38e258167d7f','Col':4,'Row':3,'Format':'numberic','Value':'30239884148','TargetCode':''}</v>
      </c>
    </row>
    <row r="448" spans="1:1" x14ac:dyDescent="0.25">
      <c r="A448"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{'SheetId':'3d9f5a69-09d2-47bf-918c-13651271f903','UId':'522040fa-deb2-4565-be8c-81c67dc50ed5','Col':5,'Row':3,'Format':'numberic','Value':'-31987204431','TargetCode':''}</v>
      </c>
    </row>
    <row r="449" spans="1:1" x14ac:dyDescent="0.25">
      <c r="A449"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50" spans="1:1" x14ac:dyDescent="0.25">
      <c r="A450"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{'SheetId':'3d9f5a69-09d2-47bf-918c-13651271f903','UId':'91882236-93f8-48dc-97d7-999248002a13','Col':4,'Row':4,'Format':'numberic','Value':'-24516931563','TargetCode':''}</v>
      </c>
    </row>
    <row r="451" spans="1:1" x14ac:dyDescent="0.25">
      <c r="A451"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{'SheetId':'3d9f5a69-09d2-47bf-918c-13651271f903','UId':'978dd67c-d3f6-4513-be62-d4bec6909cd2','Col':5,'Row':4,'Format':'numberic','Value':'0','TargetCode':''}</v>
      </c>
    </row>
    <row r="452" spans="1:1" x14ac:dyDescent="0.25">
      <c r="A452"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53" spans="1:1" x14ac:dyDescent="0.25">
      <c r="A453"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{'SheetId':'3d9f5a69-09d2-47bf-918c-13651271f903','UId':'18a7025c-d558-4391-9bb9-fc345d1c3987','Col':4,'Row':5,'Format':'numberic','Value':'-24484131563','TargetCode':''}</v>
      </c>
    </row>
    <row r="454" spans="1:1" x14ac:dyDescent="0.25">
      <c r="A454"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{'SheetId':'3d9f5a69-09d2-47bf-918c-13651271f903','UId':'13980df1-1263-4126-ac90-4bab8738fb04','Col':5,'Row':5,'Format':'numberic','Value':'0','TargetCode':''}</v>
      </c>
    </row>
    <row r="455" spans="1:1" x14ac:dyDescent="0.25">
      <c r="A455"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56" spans="1:1" x14ac:dyDescent="0.25">
      <c r="A456"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{'SheetId':'3d9f5a69-09d2-47bf-918c-13651271f903','UId':'ffe2ab86-b969-4383-a3ed-bae66a2b4453','Col':4,'Row':6,'Format':'numberic','Value':'-32800000','TargetCode':''}</v>
      </c>
    </row>
    <row r="457" spans="1:1" x14ac:dyDescent="0.25">
      <c r="A457"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{'SheetId':'3d9f5a69-09d2-47bf-918c-13651271f903','UId':'3b90323c-1658-48f8-8539-d3e693f8efd7','Col':5,'Row':6,'Format':'numberic','Value':'0','TargetCode':''}</v>
      </c>
    </row>
    <row r="458" spans="1:1" x14ac:dyDescent="0.25">
      <c r="A458"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59" spans="1:1" x14ac:dyDescent="0.25">
      <c r="A459"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{'SheetId':'3d9f5a69-09d2-47bf-918c-13651271f903','UId':'73c1a238-34dd-4ed6-a18d-a7d10112ea10','Col':4,'Row':7,'Format':'numberic','Value':'5722952585','TargetCode':''}</v>
      </c>
    </row>
    <row r="460" spans="1:1" x14ac:dyDescent="0.25">
      <c r="A460"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{'SheetId':'3d9f5a69-09d2-47bf-918c-13651271f903','UId':'b954be3c-a901-481d-8256-11b668991df2','Col':5,'Row':7,'Format':'numberic','Value':'24430449483','TargetCode':''}</v>
      </c>
    </row>
    <row r="461" spans="1:1" x14ac:dyDescent="0.25">
      <c r="A461"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62" spans="1:1" x14ac:dyDescent="0.25">
      <c r="A462"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{'SheetId':'3d9f5a69-09d2-47bf-918c-13651271f903','UId':'4603edaf-3927-4b70-8516-b492bc9b450f','Col':4,'Row':8,'Format':'numberic','Value':'20338732277','TargetCode':''}</v>
      </c>
    </row>
    <row r="463" spans="1:1" x14ac:dyDescent="0.25">
      <c r="A463"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{'SheetId':'3d9f5a69-09d2-47bf-918c-13651271f903','UId':'0f6d4932-e6b4-4701-830e-884e994eb0c4','Col':5,'Row':8,'Format':'numberic','Value':'27035910968','TargetCode':''}</v>
      </c>
    </row>
    <row r="464" spans="1:1" x14ac:dyDescent="0.25">
      <c r="A464"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65" spans="1:1" x14ac:dyDescent="0.25">
      <c r="A465"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{'SheetId':'3d9f5a69-09d2-47bf-918c-13651271f903','UId':'23d17f59-4db4-4737-8e7d-e886c6c6f5aa','Col':4,'Row':9,'Format':'numberic','Value':'0','TargetCode':''}</v>
      </c>
    </row>
    <row r="466" spans="1:1" x14ac:dyDescent="0.25">
      <c r="A466"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{'SheetId':'3d9f5a69-09d2-47bf-918c-13651271f903','UId':'4f862de9-af92-4ef3-866e-01a43340357d','Col':5,'Row':9,'Format':'numberic','Value':'0','TargetCode':''}</v>
      </c>
    </row>
    <row r="467" spans="1:1" x14ac:dyDescent="0.25">
      <c r="A467"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68" spans="1:1" x14ac:dyDescent="0.25">
      <c r="A468"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{'SheetId':'3d9f5a69-09d2-47bf-918c-13651271f903','UId':'7294f050-f61e-4323-8f24-655a4c134817','Col':4,'Row':10,'Format':'numberic','Value':'718960866','TargetCode':''}</v>
      </c>
    </row>
    <row r="469" spans="1:1" x14ac:dyDescent="0.25">
      <c r="A469"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{'SheetId':'3d9f5a69-09d2-47bf-918c-13651271f903','UId':'07f69c92-abf4-43e6-99e1-47a7a8aefd66','Col':5,'Row':10,'Format':'numberic','Value':'-588452347','TargetCode':''}</v>
      </c>
    </row>
    <row r="470" spans="1:1" x14ac:dyDescent="0.25">
      <c r="A470"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71" spans="1:1" x14ac:dyDescent="0.25">
      <c r="A471"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72" spans="1:1" x14ac:dyDescent="0.25">
      <c r="A472"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73" spans="1:1" x14ac:dyDescent="0.25">
      <c r="A473"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74" spans="1:1" x14ac:dyDescent="0.25">
      <c r="A474"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75" spans="1:1" x14ac:dyDescent="0.25">
      <c r="A475"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76" spans="1:1" x14ac:dyDescent="0.25">
      <c r="A476"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77" spans="1:1" x14ac:dyDescent="0.25">
      <c r="A477"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{'SheetId':'3d9f5a69-09d2-47bf-918c-13651271f903','UId':'afa714d6-d73f-4f60-a282-7a22390517e0','Col':4,'Row':13,'Format':'numberic','Value':'3837287311','TargetCode':''}</v>
      </c>
    </row>
    <row r="478" spans="1:1" x14ac:dyDescent="0.25">
      <c r="A478"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{'SheetId':'3d9f5a69-09d2-47bf-918c-13651271f903','UId':'8631a240-c850-4a7f-b816-08564f906400','Col':5,'Row':13,'Format':'numberic','Value':'-1984967993','TargetCode':''}</v>
      </c>
    </row>
    <row r="479" spans="1:1" x14ac:dyDescent="0.25">
      <c r="A479"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80" spans="1:1" x14ac:dyDescent="0.25">
      <c r="A480"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{'SheetId':'3d9f5a69-09d2-47bf-918c-13651271f903','UId':'baaeff25-ed58-4805-8b78-fbb0b659d150','Col':4,'Row':14,'Format':'numberic','Value':'-66060','TargetCode':''}</v>
      </c>
    </row>
    <row r="481" spans="1:1" x14ac:dyDescent="0.25">
      <c r="A481"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{'SheetId':'3d9f5a69-09d2-47bf-918c-13651271f903','UId':'de431fc7-efd0-4d61-8bd7-0a4b5bf3c76a','Col':5,'Row':14,'Format':'numberic','Value':'-1956799','TargetCode':''}</v>
      </c>
    </row>
    <row r="482" spans="1:1" x14ac:dyDescent="0.25">
      <c r="A482"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83" spans="1:1" x14ac:dyDescent="0.25">
      <c r="A483"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84" spans="1:1" x14ac:dyDescent="0.25">
      <c r="A484"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85" spans="1:1" x14ac:dyDescent="0.25">
      <c r="A485"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86" spans="1:1" x14ac:dyDescent="0.25">
      <c r="A486"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{'SheetId':'3d9f5a69-09d2-47bf-918c-13651271f903','UId':'4b839341-0732-4737-bb64-1197a2c916fe','Col':4,'Row':16,'Format':'numberic','Value':'0','TargetCode':''}</v>
      </c>
    </row>
    <row r="487" spans="1:1" x14ac:dyDescent="0.25">
      <c r="A487"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{'SheetId':'3d9f5a69-09d2-47bf-918c-13651271f903','UId':'dbec0dd9-271a-47c1-8eff-dae8103338ff','Col':5,'Row':16,'Format':'numberic','Value':'-6392520','TargetCode':''}</v>
      </c>
    </row>
    <row r="488" spans="1:1" x14ac:dyDescent="0.25">
      <c r="A488"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89" spans="1:1" x14ac:dyDescent="0.25">
      <c r="A489"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{'SheetId':'3d9f5a69-09d2-47bf-918c-13651271f903','UId':'e0de7cd1-63e3-4981-9320-ab5b3577409d','Col':4,'Row':17,'Format':'numberic','Value':'-3000000','TargetCode':''}</v>
      </c>
    </row>
    <row r="490" spans="1:1" x14ac:dyDescent="0.25">
      <c r="A490"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{'SheetId':'3d9f5a69-09d2-47bf-918c-13651271f903','UId':'ffce13a4-03ae-4932-a59b-eb24a71ffd97','Col':5,'Row':17,'Format':'numberic','Value':'3000000','TargetCode':''}</v>
      </c>
    </row>
    <row r="491" spans="1:1" x14ac:dyDescent="0.25">
      <c r="A491"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92" spans="1:1" x14ac:dyDescent="0.25">
      <c r="A492"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{'SheetId':'3d9f5a69-09d2-47bf-918c-13651271f903','UId':'822e93a7-96a5-404c-ba37-12051d458643','Col':4,'Row':18,'Format':'numberic','Value':'-2707800','TargetCode':''}</v>
      </c>
    </row>
    <row r="493" spans="1:1" x14ac:dyDescent="0.25">
      <c r="A493"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{'SheetId':'3d9f5a69-09d2-47bf-918c-13651271f903','UId':'25c05d3e-33c2-4033-9401-21bc2549abad','Col':5,'Row':18,'Format':'numberic','Value':'-27614545','TargetCode':''}</v>
      </c>
    </row>
    <row r="494" spans="1:1" x14ac:dyDescent="0.25">
      <c r="A494"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95" spans="1:1" x14ac:dyDescent="0.25">
      <c r="A495"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{'SheetId':'3d9f5a69-09d2-47bf-918c-13651271f903','UId':'61d5df60-7115-4dce-b16e-228e18d079c5','Col':4,'Row':19,'Format':'numberic','Value':'0','TargetCode':''}</v>
      </c>
    </row>
    <row r="496" spans="1:1" x14ac:dyDescent="0.25">
      <c r="A496"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{'SheetId':'3d9f5a69-09d2-47bf-918c-13651271f903','UId':'d518b108-bc43-4df9-af2f-32c889563143','Col':5,'Row':19,'Format':'numberic','Value':'17511151','TargetCode':''}</v>
      </c>
    </row>
    <row r="497" spans="1:1" x14ac:dyDescent="0.25">
      <c r="A497"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98" spans="1:1" x14ac:dyDescent="0.25">
      <c r="A498"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{'SheetId':'3d9f5a69-09d2-47bf-918c-13651271f903','UId':'c1811a2b-f605-43cb-add8-783e2fa63b73','Col':4,'Row':20,'Format':'numberic','Value':'3285968','TargetCode':''}</v>
      </c>
    </row>
    <row r="499" spans="1:1" x14ac:dyDescent="0.25">
      <c r="A499"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{'SheetId':'3d9f5a69-09d2-47bf-918c-13651271f903','UId':'3582a546-2d6e-4889-a081-16929b7f527e','Col':5,'Row':20,'Format':'numberic','Value':'-16588432','TargetCode':''}</v>
      </c>
    </row>
    <row r="500" spans="1:1" x14ac:dyDescent="0.25">
      <c r="A500"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501" spans="1:1" x14ac:dyDescent="0.25">
      <c r="A501"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502" spans="1:1" x14ac:dyDescent="0.25">
      <c r="A502"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503" spans="1:1" x14ac:dyDescent="0.25">
      <c r="A503"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504" spans="1:1" x14ac:dyDescent="0.25">
      <c r="A504"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{'SheetId':'3d9f5a69-09d2-47bf-918c-13651271f903','UId':'8c8b69f1-cc40-4b54-90df-311c78ba4148','Col':4,'Row':22,'Format':'numberic','Value':'30615445147','TargetCode':''}</v>
      </c>
    </row>
    <row r="505" spans="1:1" x14ac:dyDescent="0.25">
      <c r="A505"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{'SheetId':'3d9f5a69-09d2-47bf-918c-13651271f903','UId':'fd606e9b-ec43-41fb-b336-0441e41cb06e','Col':5,'Row':22,'Format':'numberic','Value':'-7556754948','TargetCode':''}</v>
      </c>
    </row>
    <row r="506" spans="1:1" x14ac:dyDescent="0.25">
      <c r="A506"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507" spans="1:1" x14ac:dyDescent="0.25">
      <c r="A507"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508" spans="1:1" x14ac:dyDescent="0.25">
      <c r="A508"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509" spans="1:1" x14ac:dyDescent="0.25">
      <c r="A509"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510" spans="1:1" x14ac:dyDescent="0.25">
      <c r="A510"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{'SheetId':'3d9f5a69-09d2-47bf-918c-13651271f903','UId':'2a1e2106-f27f-4229-8849-6edebf11f81b','Col':4,'Row':24,'Format':'numberic','Value':'1007967000','TargetCode':''}</v>
      </c>
    </row>
    <row r="511" spans="1:1" x14ac:dyDescent="0.25">
      <c r="A511"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{'SheetId':'3d9f5a69-09d2-47bf-918c-13651271f903','UId':'381baae0-c231-4083-bf49-2c02091221bc','Col':5,'Row':24,'Format':'numberic','Value':'2845994457','TargetCode':''}</v>
      </c>
    </row>
    <row r="512" spans="1:1" x14ac:dyDescent="0.25">
      <c r="A512"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513" spans="1:1" x14ac:dyDescent="0.25">
      <c r="A513"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{'SheetId':'3d9f5a69-09d2-47bf-918c-13651271f903','UId':'669fbaaf-c2d8-42dc-a8b4-e1f66f141999','Col':4,'Row':25,'Format':'numberic','Value':'-3029486414','TargetCode':''}</v>
      </c>
    </row>
    <row r="514" spans="1:1" x14ac:dyDescent="0.25">
      <c r="A514"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{'SheetId':'3d9f5a69-09d2-47bf-918c-13651271f903','UId':'e4c1b16f-6ea0-4630-aa13-65a69406ba9d','Col':5,'Row':25,'Format':'numberic','Value':'-2259617687','TargetCode':''}</v>
      </c>
    </row>
    <row r="515" spans="1:1" x14ac:dyDescent="0.25">
      <c r="A515"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516" spans="1:1" x14ac:dyDescent="0.25">
      <c r="A516"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517" spans="1:1" x14ac:dyDescent="0.25">
      <c r="A517"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518" spans="1:1" x14ac:dyDescent="0.25">
      <c r="A518"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519" spans="1:1" x14ac:dyDescent="0.25">
      <c r="A519"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520" spans="1:1" x14ac:dyDescent="0.25">
      <c r="A520"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521" spans="1:1" x14ac:dyDescent="0.25">
      <c r="A521"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522" spans="1:1" x14ac:dyDescent="0.25">
      <c r="A522"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523" spans="1:1" x14ac:dyDescent="0.25">
      <c r="A523"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524" spans="1:1" x14ac:dyDescent="0.25">
      <c r="A524"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525" spans="1:1" x14ac:dyDescent="0.25">
      <c r="A525"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{'SheetId':'3d9f5a69-09d2-47bf-918c-13651271f903','UId':'364d4b5f-931b-4e2e-b306-3e2bca7bd302','Col':4,'Row':29,'Format':'numberic','Value':'-2021519414','TargetCode':''}</v>
      </c>
    </row>
    <row r="526" spans="1:1" x14ac:dyDescent="0.25">
      <c r="A526"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{'SheetId':'3d9f5a69-09d2-47bf-918c-13651271f903','UId':'03a2814e-1dc1-43d3-a4e6-9e1c45481715','Col':5,'Row':29,'Format':'numberic','Value':'586376770','TargetCode':''}</v>
      </c>
    </row>
    <row r="527" spans="1:1" x14ac:dyDescent="0.25">
      <c r="A527"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528" spans="1:1" x14ac:dyDescent="0.25">
      <c r="A528"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{'SheetId':'3d9f5a69-09d2-47bf-918c-13651271f903','UId':'64a93857-2847-4c7d-9a4f-3f4c6517ccec','Col':4,'Row':30,'Format':'numberic','Value':'28593925733','TargetCode':''}</v>
      </c>
    </row>
    <row r="529" spans="1:1" x14ac:dyDescent="0.25">
      <c r="A529"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{'SheetId':'3d9f5a69-09d2-47bf-918c-13651271f903','UId':'5342f60c-da65-407d-a686-1b051c511b91','Col':5,'Row':30,'Format':'numberic','Value':'-6970378178','TargetCode':''}</v>
      </c>
    </row>
    <row r="530" spans="1:1" x14ac:dyDescent="0.25">
      <c r="A530"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531" spans="1:1" x14ac:dyDescent="0.25">
      <c r="A531"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{'SheetId':'3d9f5a69-09d2-47bf-918c-13651271f903','UId':'2d1f1cf5-3c15-410f-bd30-0da2acf97536','Col':4,'Row':31,'Format':'numberic','Value':'15234110677','TargetCode':''}</v>
      </c>
    </row>
    <row r="532" spans="1:1" x14ac:dyDescent="0.25">
      <c r="A532"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{'SheetId':'3d9f5a69-09d2-47bf-918c-13651271f903','UId':'b422aad8-8b82-43c4-b447-ddbb90b52424','Col':5,'Row':31,'Format':'numberic','Value':'22204488855','TargetCode':''}</v>
      </c>
    </row>
    <row r="533" spans="1:1" x14ac:dyDescent="0.25">
      <c r="A533"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534" spans="1:1" x14ac:dyDescent="0.25">
      <c r="A534"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{'SheetId':'3d9f5a69-09d2-47bf-918c-13651271f903','UId':'0e4a6a39-71f5-4a94-9aa5-65f8fdbfaa82','Col':4,'Row':32,'Format':'numberic','Value':'15234110677','TargetCode':''}</v>
      </c>
    </row>
    <row r="535" spans="1:1" x14ac:dyDescent="0.25">
      <c r="A535"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{'SheetId':'3d9f5a69-09d2-47bf-918c-13651271f903','UId':'1b4a4b14-6a5c-473a-a459-5270c10ded8d','Col':5,'Row':32,'Format':'numberic','Value':'22204488855','TargetCode':''}</v>
      </c>
    </row>
    <row r="536" spans="1:1" x14ac:dyDescent="0.25">
      <c r="A536"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537" spans="1:1" x14ac:dyDescent="0.25">
      <c r="A537"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{'SheetId':'3d9f5a69-09d2-47bf-918c-13651271f903','UId':'432951a7-5473-446e-807c-3dd7ccf3bb6e','Col':4,'Row':33,'Format':'numberic','Value':'15231110677','TargetCode':''}</v>
      </c>
    </row>
    <row r="538" spans="1:1" x14ac:dyDescent="0.25">
      <c r="A538"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{'SheetId':'3d9f5a69-09d2-47bf-918c-13651271f903','UId':'bacc9565-ffff-4501-a884-c8d4d47a6dcb','Col':5,'Row':33,'Format':'numberic','Value':'22204488855','TargetCode':''}</v>
      </c>
    </row>
    <row r="539" spans="1:1" x14ac:dyDescent="0.25">
      <c r="A539"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540" spans="1:1" x14ac:dyDescent="0.25">
      <c r="A540"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{'SheetId':'3d9f5a69-09d2-47bf-918c-13651271f903','UId':'fd8c3047-89a9-4927-94c5-ae426a227303','Col':4,'Row':34,'Format':'numberic','Value':'3000000','TargetCode':''}</v>
      </c>
    </row>
    <row r="541" spans="1:1" x14ac:dyDescent="0.25">
      <c r="A541"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{'SheetId':'3d9f5a69-09d2-47bf-918c-13651271f903','UId':'84b630d0-23c5-43d7-8937-a5b67f9df5c1','Col':5,'Row':34,'Format':'numberic','Value':'0','TargetCode':''}</v>
      </c>
    </row>
    <row r="542" spans="1:1" x14ac:dyDescent="0.25">
      <c r="A542"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43" spans="1:1" x14ac:dyDescent="0.25">
      <c r="A543"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44" spans="1:1" x14ac:dyDescent="0.25">
      <c r="A544"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45" spans="1:1" x14ac:dyDescent="0.25">
      <c r="A545"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46" spans="1:1" x14ac:dyDescent="0.25">
      <c r="A546"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{'SheetId':'3d9f5a69-09d2-47bf-918c-13651271f903','UId':'9a8e209d-5f06-407b-a1ff-09e031301027','Col':4,'Row':36,'Format':'numberic','Value':'43828036410','TargetCode':''}</v>
      </c>
    </row>
    <row r="547" spans="1:1" x14ac:dyDescent="0.25">
      <c r="A547"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{'SheetId':'3d9f5a69-09d2-47bf-918c-13651271f903','UId':'27d3ccfa-ee82-45ac-8782-fcf1e4668812','Col':5,'Row':36,'Format':'numberic','Value':'15234110677','TargetCode':''}</v>
      </c>
    </row>
    <row r="548" spans="1:1" x14ac:dyDescent="0.25">
      <c r="A548"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49" spans="1:1" x14ac:dyDescent="0.25">
      <c r="A549"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{'SheetId':'3d9f5a69-09d2-47bf-918c-13651271f903','UId':'2e6dd567-0d51-415f-a43b-47b68ee70304','Col':4,'Row':37,'Format':'numberic','Value':'43828036410','TargetCode':''}</v>
      </c>
    </row>
    <row r="550" spans="1:1" x14ac:dyDescent="0.25">
      <c r="A550"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{'SheetId':'3d9f5a69-09d2-47bf-918c-13651271f903','UId':'5aca5568-0da5-43d9-b612-b5efe71c8c8c','Col':5,'Row':37,'Format':'numberic','Value':'15234110677','TargetCode':''}</v>
      </c>
    </row>
    <row r="551" spans="1:1" x14ac:dyDescent="0.25">
      <c r="A551"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52" spans="1:1" x14ac:dyDescent="0.25">
      <c r="A552"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{'SheetId':'3d9f5a69-09d2-47bf-918c-13651271f903','UId':'84b32707-fbb2-441a-9b8c-93e209b9d1fa','Col':4,'Row':38,'Format':'numberic','Value':'43711361918','TargetCode':''}</v>
      </c>
    </row>
    <row r="553" spans="1:1" x14ac:dyDescent="0.25">
      <c r="A553"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{'SheetId':'3d9f5a69-09d2-47bf-918c-13651271f903','UId':'c783027b-fb1b-4cac-865e-9749eefa4f6a','Col':5,'Row':38,'Format':'numberic','Value':'15231110677','TargetCode':''}</v>
      </c>
    </row>
    <row r="554" spans="1:1" x14ac:dyDescent="0.25">
      <c r="A554"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55" spans="1:1" x14ac:dyDescent="0.25">
      <c r="A555"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{'SheetId':'3d9f5a69-09d2-47bf-918c-13651271f903','UId':'c5b0f87f-379c-44bd-8ec8-f0c52ff33516','Col':4,'Row':39,'Format':'numberic','Value':'116674492','TargetCode':''}</v>
      </c>
    </row>
    <row r="556" spans="1:1" x14ac:dyDescent="0.25">
      <c r="A556"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{'SheetId':'3d9f5a69-09d2-47bf-918c-13651271f903','UId':'3f3974e6-35b4-4547-987d-1a6f639e965c','Col':5,'Row':39,'Format':'numberic','Value':'3000000','TargetCode':''}</v>
      </c>
    </row>
    <row r="557" spans="1:1" x14ac:dyDescent="0.25">
      <c r="A557"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58" spans="1:1" x14ac:dyDescent="0.25">
      <c r="A558"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{'SheetId':'3d9f5a69-09d2-47bf-918c-13651271f903','UId':'e9669dd7-8457-4fe7-adac-3aef8b5257e8','Col':4,'Row':40,'Format':'numberic','Value':'0','TargetCode':''}</v>
      </c>
    </row>
    <row r="559" spans="1:1" x14ac:dyDescent="0.25">
      <c r="A559"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{'SheetId':'3d9f5a69-09d2-47bf-918c-13651271f903','UId':'5801bdd1-7207-4361-a2fe-e0850a073e72','Col':5,'Row':40,'Format':'numberic','Value':'0','TargetCode':''}</v>
      </c>
    </row>
    <row r="560" spans="1:1" x14ac:dyDescent="0.25">
      <c r="A560"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61" spans="1:1" x14ac:dyDescent="0.25">
      <c r="A561"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{'SheetId':'3d9f5a69-09d2-47bf-918c-13651271f903','UId':'2f5d0db8-39ea-4e7a-9b1b-3d9a12f11643','Col':4,'Row':41,'Format':'numberic','Value':'28593925733','TargetCode':''}</v>
      </c>
    </row>
    <row r="562" spans="1:1" x14ac:dyDescent="0.25">
      <c r="A562"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{'SheetId':'3d9f5a69-09d2-47bf-918c-13651271f903','UId':'d9146d17-7026-49b4-90c3-4bfb0f10f155','Col':5,'Row':41,'Format':'numberic','Value':'-6970378178','TargetCode':''}</v>
      </c>
    </row>
    <row r="563" spans="1:1" x14ac:dyDescent="0.25">
      <c r="A563"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64" spans="1:1" x14ac:dyDescent="0.25">
      <c r="A564"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{'SheetId':'3d9f5a69-09d2-47bf-918c-13651271f903','UId':'5e1aa346-70e1-46a3-b0ae-72adda8ef884','Col':4,'Row':42,'Format':'numberic','Value':'0','TargetCode':''}</v>
      </c>
    </row>
    <row r="565" spans="1:1" x14ac:dyDescent="0.25">
      <c r="A565"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{'SheetId':'3d9f5a69-09d2-47bf-918c-13651271f903','UId':'3ac668ad-f8b1-4daf-9a63-4816a7e484e4','Col':5,'Row':42,'Format':'numberic','Value':'0','TargetCode':''}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docMetadata/LabelInfo.xml><?xml version="1.0" encoding="utf-8"?>
<clbl:labelList xmlns:clbl="http://schemas.microsoft.com/office/2020/mipLabelMetadata">
  <clbl:label id="{efead094-560e-463c-bb19-c3c75b05d1f6}" enabled="1" method="Standar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Tong quat</vt:lpstr>
      <vt:lpstr>BCThuNhap_06104</vt:lpstr>
      <vt:lpstr>BCTinhHinhTaiChinh_06105</vt:lpstr>
      <vt:lpstr>BCLCTT_06106</vt:lpstr>
      <vt:lpstr>GTTSRong_06107</vt:lpstr>
      <vt:lpstr>BCDMDT_06108</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vanht</dc:creator>
  <cp:lastModifiedBy>Nguyen Huu1, Hung</cp:lastModifiedBy>
  <dcterms:created xsi:type="dcterms:W3CDTF">2022-08-16T10:21:05Z</dcterms:created>
  <dcterms:modified xsi:type="dcterms:W3CDTF">2024-03-29T04:24:59Z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2024-03-29T04:24:56Z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d2d8e842-df30-4291-84b2-31d0c66c303d</vt:lpwstr>
  </property>
  <property fmtid="{D5CDD505-2E9C-101B-9397-08002B2CF9AE}" pid="10" name="MSIP_Label_ebbfc019-7f88-4fb6-96d6-94ffadd4b772_ContentBits">
    <vt:lpwstr>1</vt:lpwstr>
  </property>
</Properties>
</file>