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5.xml" ContentType="application/vnd.openxmlformats-officedocument.spreadsheetml.comments+xml"/>
  <Override PartName="/xl/comments4.xml" ContentType="application/vnd.openxmlformats-officedocument.spreadsheetml.comments+xml"/>
  <Override PartName="/xl/comments3.xml" ContentType="application/vnd.openxmlformats-officedocument.spreadsheetml.comments+xml"/>
  <Override PartName="/xl/comments6.xml" ContentType="application/vnd.openxmlformats-officedocument.spreadsheetml.comments+xml"/>
  <Override PartName="/xl/comments8.xml" ContentType="application/vnd.openxmlformats-officedocument.spreadsheetml.comments+xml"/>
  <Override PartName="/xl/comments7.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W:\GTO_SSO_FSVN_Financial Reports\BAU\2026\1. Jan\Yearly\Digital file\Not signed\"/>
    </mc:Choice>
  </mc:AlternateContent>
  <xr:revisionPtr revIDLastSave="0" documentId="13_ncr:1_{937316A9-940D-4CCC-A0AA-1E7482204B59}" xr6:coauthVersionLast="47" xr6:coauthVersionMax="47" xr10:uidLastSave="{00000000-0000-0000-0000-000000000000}"/>
  <bookViews>
    <workbookView xWindow="-110" yWindow="-110" windowWidth="19420" windowHeight="10300" firstSheet="4" activeTab="6" xr2:uid="{00000000-000D-0000-FFFF-FFFF00000000}"/>
  </bookViews>
  <sheets>
    <sheet name="Tong quat" sheetId="1" r:id="rId1"/>
    <sheet name="BCTaiSan_06027" sheetId="2" r:id="rId2"/>
    <sheet name="BCKetQuaHoatDong_06028" sheetId="3" r:id="rId3"/>
    <sheet name="BCDanhMucDauTu_06029" sheetId="4" r:id="rId4"/>
    <sheet name="BCHoatDongVay_06026" sheetId="5" r:id="rId5"/>
    <sheet name="Khac_06030" sheetId="6" r:id="rId6"/>
    <sheet name="ThongKePhiGiaoDich_06145" sheetId="7" r:id="rId7"/>
    <sheet name="TKGD_NguoiLienQuan" sheetId="8" r:id="rId8"/>
    <sheet name="TKGD_BDS" sheetId="9" r:id="rId9"/>
    <sheet name="PhanHoiNHGS_06276" sheetId="10" r:id="rId10"/>
    <sheet name="SheetHidden" sheetId="11" state="hidden"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1" l="1"/>
  <c r="A2" i="11"/>
  <c r="A3" i="11"/>
  <c r="A4" i="11"/>
  <c r="A5" i="11"/>
  <c r="A6" i="11"/>
  <c r="A7" i="11"/>
  <c r="A8" i="11"/>
  <c r="A9" i="11"/>
  <c r="A10" i="11"/>
  <c r="A11" i="11"/>
  <c r="A12" i="11"/>
  <c r="A13" i="11"/>
  <c r="A14" i="11"/>
  <c r="A15" i="11"/>
  <c r="A16" i="11"/>
  <c r="A17" i="11"/>
  <c r="A18" i="11"/>
  <c r="A19" i="11"/>
  <c r="A20" i="11"/>
  <c r="A21" i="11"/>
  <c r="A22" i="11"/>
  <c r="A23" i="11"/>
  <c r="A24" i="11"/>
  <c r="A25" i="11"/>
  <c r="A26" i="11"/>
  <c r="A27" i="11"/>
  <c r="A28" i="11"/>
  <c r="A29" i="11"/>
  <c r="A30" i="11"/>
  <c r="A31" i="11"/>
  <c r="A32" i="11"/>
  <c r="A33" i="11"/>
  <c r="A34" i="11"/>
  <c r="A35" i="11"/>
  <c r="A36" i="11"/>
  <c r="A37" i="11"/>
  <c r="A38" i="11"/>
  <c r="A39" i="11"/>
  <c r="A40" i="11"/>
  <c r="A41" i="11"/>
  <c r="A42" i="11"/>
  <c r="A43" i="11"/>
  <c r="A44" i="11"/>
  <c r="A45" i="11"/>
  <c r="A46" i="11"/>
  <c r="A47" i="11"/>
  <c r="A48" i="11"/>
  <c r="A49" i="11"/>
  <c r="A50" i="11"/>
  <c r="A51" i="11"/>
  <c r="A52" i="11"/>
  <c r="A53" i="11"/>
  <c r="A54" i="11"/>
  <c r="A55" i="11"/>
  <c r="A56" i="11"/>
  <c r="A57" i="11"/>
  <c r="A58" i="11"/>
  <c r="A59" i="11"/>
  <c r="A60" i="11"/>
  <c r="A61" i="11"/>
  <c r="A62" i="11"/>
  <c r="A63" i="11"/>
  <c r="A64" i="11"/>
  <c r="A65" i="11"/>
  <c r="A66" i="11"/>
  <c r="A67" i="11"/>
  <c r="A68" i="11"/>
  <c r="A69" i="11"/>
  <c r="A70" i="11"/>
  <c r="A71" i="11"/>
  <c r="A72" i="11"/>
  <c r="A73" i="11"/>
  <c r="A74" i="11"/>
  <c r="A75" i="11"/>
  <c r="A76" i="11"/>
  <c r="A77" i="11"/>
  <c r="A78" i="11"/>
  <c r="A79" i="11"/>
  <c r="A80" i="11"/>
  <c r="A81" i="11"/>
  <c r="A82" i="11"/>
  <c r="A83" i="11"/>
  <c r="A84" i="11"/>
  <c r="A85" i="11"/>
  <c r="A86" i="11"/>
  <c r="A87" i="11"/>
  <c r="A88" i="11"/>
  <c r="A89" i="11"/>
  <c r="A90" i="11"/>
  <c r="A91" i="11"/>
  <c r="A92" i="11"/>
  <c r="A93" i="11"/>
  <c r="A94" i="11"/>
  <c r="A95" i="11"/>
  <c r="A96" i="11"/>
  <c r="A97" i="11"/>
  <c r="A98" i="11"/>
  <c r="A99" i="11"/>
  <c r="A100" i="11"/>
  <c r="A101" i="11"/>
  <c r="A102" i="11"/>
  <c r="A103" i="11"/>
  <c r="A104" i="11"/>
  <c r="A105" i="11"/>
  <c r="A106" i="11"/>
  <c r="A107" i="11"/>
  <c r="A108" i="11"/>
  <c r="A109" i="11"/>
  <c r="A110" i="11"/>
  <c r="A111" i="11"/>
  <c r="A112" i="11"/>
  <c r="A113" i="11"/>
  <c r="A114" i="11"/>
  <c r="A115" i="11"/>
  <c r="A116" i="11"/>
  <c r="A117" i="11"/>
  <c r="A118" i="11"/>
  <c r="A119" i="11"/>
  <c r="A120" i="11"/>
  <c r="A121" i="11"/>
  <c r="A122" i="11"/>
  <c r="A123" i="11"/>
  <c r="A124" i="11"/>
  <c r="A125" i="11"/>
  <c r="A126" i="11"/>
  <c r="A127" i="11"/>
  <c r="A128" i="11"/>
  <c r="A129" i="11"/>
  <c r="A130" i="11"/>
  <c r="A131" i="11"/>
  <c r="A132" i="11"/>
  <c r="A133" i="11"/>
  <c r="A134" i="11"/>
  <c r="A135" i="11"/>
  <c r="A136" i="11"/>
  <c r="A137" i="11"/>
  <c r="A138" i="11"/>
  <c r="A139" i="11"/>
  <c r="A140" i="11"/>
  <c r="A141" i="11"/>
  <c r="A142" i="11"/>
  <c r="A143" i="11"/>
  <c r="A144" i="11"/>
  <c r="A145" i="11"/>
  <c r="A146" i="11"/>
  <c r="A147" i="11"/>
  <c r="A148" i="11"/>
  <c r="A149" i="11"/>
  <c r="A150" i="11"/>
  <c r="A151" i="11"/>
  <c r="A152" i="11"/>
  <c r="A153" i="11"/>
  <c r="A154" i="11"/>
  <c r="A155" i="11"/>
  <c r="A156" i="11"/>
  <c r="A157" i="11"/>
  <c r="A158" i="11"/>
  <c r="A159" i="11"/>
  <c r="A160" i="11"/>
  <c r="A161" i="11"/>
  <c r="A162" i="11"/>
  <c r="A163" i="11"/>
  <c r="A164" i="11"/>
  <c r="A165" i="11"/>
  <c r="A166" i="11"/>
  <c r="A167" i="11"/>
  <c r="A168" i="11"/>
  <c r="A169" i="11"/>
  <c r="A170" i="11"/>
  <c r="A171" i="11"/>
  <c r="A172" i="11"/>
  <c r="A173" i="11"/>
  <c r="A174" i="11"/>
  <c r="A175" i="11"/>
  <c r="A176" i="11"/>
  <c r="A177" i="11"/>
  <c r="A178" i="11"/>
  <c r="A179" i="11"/>
  <c r="A180" i="11"/>
  <c r="A181" i="11"/>
  <c r="A182" i="11"/>
  <c r="A183" i="11"/>
  <c r="A184" i="11"/>
  <c r="A185" i="11"/>
  <c r="A186" i="11"/>
  <c r="A187" i="11"/>
  <c r="A188" i="11"/>
  <c r="A189" i="11"/>
  <c r="A190" i="11"/>
  <c r="A191" i="11"/>
  <c r="A192" i="11"/>
  <c r="A193" i="11"/>
  <c r="A194" i="11"/>
  <c r="A195" i="11"/>
  <c r="A196" i="11"/>
  <c r="A197" i="11"/>
  <c r="A198" i="11"/>
  <c r="A199" i="11"/>
  <c r="A200" i="11"/>
  <c r="A201" i="11"/>
  <c r="A202" i="11"/>
  <c r="A203" i="11"/>
  <c r="A204" i="11"/>
  <c r="A205" i="11"/>
  <c r="A206" i="11"/>
  <c r="A207" i="11"/>
  <c r="A208" i="11"/>
  <c r="A209" i="11"/>
  <c r="A210" i="11"/>
  <c r="A211" i="11"/>
  <c r="A212" i="11"/>
  <c r="A213" i="11"/>
  <c r="A214" i="11"/>
  <c r="A215" i="11"/>
  <c r="A216" i="11"/>
  <c r="A217" i="11"/>
  <c r="A218" i="11"/>
  <c r="A219" i="11"/>
  <c r="A220" i="11"/>
  <c r="A221" i="11"/>
  <c r="A222" i="11"/>
  <c r="A223" i="11"/>
  <c r="A224" i="11"/>
  <c r="A225" i="11"/>
  <c r="A226" i="11"/>
  <c r="A227" i="11"/>
  <c r="A228" i="11"/>
  <c r="A229" i="11"/>
  <c r="A230" i="11"/>
  <c r="A231" i="11"/>
  <c r="A232" i="11"/>
  <c r="A233" i="11"/>
  <c r="A234" i="11"/>
  <c r="A235" i="11"/>
  <c r="A236" i="11"/>
  <c r="A237" i="11"/>
  <c r="A238" i="11"/>
  <c r="A239" i="11"/>
  <c r="A240" i="11"/>
  <c r="A241" i="11"/>
  <c r="A242" i="11"/>
  <c r="A243" i="11"/>
  <c r="A244" i="11"/>
  <c r="A245" i="11"/>
  <c r="A246" i="11"/>
  <c r="A247" i="11"/>
  <c r="A248" i="11"/>
  <c r="A249" i="11"/>
  <c r="A250" i="11"/>
  <c r="A251" i="11"/>
  <c r="A252" i="11"/>
  <c r="A253" i="11"/>
  <c r="A254" i="11"/>
  <c r="A255" i="11"/>
  <c r="A256" i="11"/>
  <c r="A257" i="11"/>
  <c r="A258" i="11"/>
  <c r="A259" i="11"/>
  <c r="A260" i="11"/>
  <c r="A261" i="11"/>
  <c r="A262" i="11"/>
  <c r="A263" i="11"/>
  <c r="A264" i="11"/>
  <c r="A265" i="11"/>
  <c r="A266" i="11"/>
  <c r="A267" i="11"/>
  <c r="A268" i="11"/>
  <c r="A269" i="11"/>
  <c r="A270" i="11"/>
  <c r="A271" i="11"/>
  <c r="A272" i="11"/>
  <c r="A273" i="11"/>
  <c r="A274" i="11"/>
  <c r="A275" i="11"/>
  <c r="A276" i="11"/>
  <c r="A277" i="11"/>
  <c r="A278" i="11"/>
  <c r="A279" i="11"/>
  <c r="A280" i="11"/>
  <c r="A281" i="11"/>
  <c r="A282" i="11"/>
  <c r="A283" i="11"/>
  <c r="A284" i="11"/>
  <c r="A285" i="11"/>
  <c r="A286" i="11"/>
  <c r="A287" i="11"/>
  <c r="A288" i="11"/>
  <c r="A289" i="11"/>
  <c r="A290" i="11"/>
  <c r="A291" i="11"/>
  <c r="A292" i="11"/>
  <c r="A293" i="11"/>
  <c r="A294" i="11"/>
  <c r="A295" i="11"/>
  <c r="A296" i="11"/>
  <c r="A297" i="11"/>
  <c r="A298" i="11"/>
  <c r="A299" i="11"/>
  <c r="A300" i="11"/>
  <c r="A301" i="11"/>
  <c r="A302" i="11"/>
  <c r="A303" i="11"/>
  <c r="A304" i="11"/>
  <c r="A305" i="11"/>
  <c r="A306" i="11"/>
  <c r="A307" i="11"/>
  <c r="A308" i="11"/>
  <c r="A309" i="11"/>
  <c r="A310" i="11"/>
  <c r="A311" i="11"/>
  <c r="A312" i="11"/>
  <c r="A313" i="11"/>
  <c r="A314" i="11"/>
  <c r="A315" i="11"/>
  <c r="A316" i="11"/>
  <c r="A317" i="11"/>
  <c r="A318" i="11"/>
  <c r="A319" i="11"/>
  <c r="A320" i="11"/>
  <c r="A321" i="11"/>
  <c r="A322" i="11"/>
  <c r="A323" i="11"/>
  <c r="A324" i="11"/>
  <c r="A325" i="11"/>
  <c r="A326" i="11"/>
  <c r="A327" i="11"/>
  <c r="A328" i="11"/>
  <c r="A329" i="11"/>
  <c r="A330" i="11"/>
  <c r="A331" i="11"/>
  <c r="A332" i="11"/>
  <c r="A333" i="11"/>
  <c r="A334" i="11"/>
  <c r="A335" i="11"/>
  <c r="A336" i="11"/>
  <c r="A337" i="11"/>
  <c r="A338" i="11"/>
  <c r="A339" i="11"/>
  <c r="A340" i="11"/>
  <c r="A341" i="11"/>
  <c r="A342" i="11"/>
  <c r="A343" i="11"/>
  <c r="A344" i="11"/>
  <c r="A345" i="11"/>
  <c r="A346" i="11"/>
  <c r="A347" i="11"/>
  <c r="A348" i="11"/>
  <c r="A349" i="11"/>
  <c r="A350" i="11"/>
  <c r="A351" i="11"/>
  <c r="A352" i="11"/>
  <c r="A353" i="11"/>
  <c r="A354" i="11"/>
  <c r="A355" i="11"/>
  <c r="A356" i="11"/>
  <c r="A357" i="11"/>
  <c r="A358" i="11"/>
  <c r="A359" i="11"/>
  <c r="A360" i="11"/>
  <c r="A361" i="11"/>
  <c r="A362" i="11"/>
  <c r="A363" i="11"/>
  <c r="A364" i="11"/>
  <c r="A365" i="11"/>
  <c r="A366" i="11"/>
  <c r="A367" i="11"/>
  <c r="A368" i="11"/>
  <c r="A369" i="11"/>
  <c r="A370" i="11"/>
  <c r="A371" i="11"/>
  <c r="A372" i="11"/>
  <c r="A373" i="11"/>
  <c r="A374" i="11"/>
  <c r="A375" i="11"/>
  <c r="A376" i="11"/>
  <c r="A377" i="11"/>
  <c r="A378" i="11"/>
  <c r="A379" i="11"/>
  <c r="A380" i="11"/>
  <c r="A381" i="11"/>
  <c r="A382" i="11"/>
  <c r="A383" i="11"/>
  <c r="A384" i="11"/>
  <c r="A385" i="11"/>
  <c r="A386" i="11"/>
  <c r="A387" i="11"/>
  <c r="A388" i="11"/>
  <c r="A389" i="11"/>
  <c r="A390" i="11"/>
  <c r="A391" i="11"/>
  <c r="A392" i="11"/>
  <c r="A393" i="11"/>
  <c r="A394" i="11"/>
  <c r="A395" i="11"/>
  <c r="A396" i="11"/>
  <c r="A397" i="11"/>
  <c r="A398" i="11"/>
  <c r="A399" i="11"/>
  <c r="A400" i="11"/>
  <c r="A401" i="11"/>
  <c r="A402" i="11"/>
  <c r="A403" i="11"/>
  <c r="A404" i="11"/>
  <c r="A405" i="11"/>
  <c r="A406" i="11"/>
  <c r="A407" i="11"/>
  <c r="A408" i="11"/>
  <c r="A409" i="11"/>
  <c r="A410" i="11"/>
  <c r="A411" i="11"/>
  <c r="A412" i="11"/>
  <c r="A413" i="11"/>
  <c r="A414" i="11"/>
  <c r="A415" i="11"/>
  <c r="A416" i="11"/>
  <c r="A417" i="11"/>
  <c r="A418" i="11"/>
  <c r="A419" i="11"/>
  <c r="A420" i="11"/>
  <c r="A421" i="11"/>
  <c r="A422" i="11"/>
  <c r="A423" i="11"/>
  <c r="A424" i="11"/>
  <c r="A425" i="11"/>
  <c r="A426" i="11"/>
  <c r="A427" i="11"/>
  <c r="A428" i="11"/>
  <c r="A429" i="11"/>
  <c r="A430" i="11"/>
  <c r="A431" i="11"/>
  <c r="A432" i="11"/>
  <c r="A433" i="11"/>
  <c r="A434" i="11"/>
  <c r="A435" i="11"/>
  <c r="A436" i="11"/>
  <c r="A437" i="11"/>
  <c r="A438" i="11"/>
  <c r="A439" i="11"/>
  <c r="A440" i="11"/>
  <c r="A441" i="11"/>
  <c r="A442" i="11"/>
  <c r="A443" i="11"/>
  <c r="A444" i="11"/>
  <c r="A445" i="11"/>
  <c r="A446" i="11"/>
  <c r="A447" i="11"/>
  <c r="A448" i="11"/>
  <c r="A449" i="11"/>
  <c r="A450" i="11"/>
  <c r="A451" i="11"/>
  <c r="A452" i="11"/>
  <c r="A453" i="11"/>
  <c r="A454" i="11"/>
  <c r="A455" i="11"/>
  <c r="A456" i="11"/>
  <c r="A457" i="11"/>
  <c r="A458" i="11"/>
  <c r="A459" i="11"/>
  <c r="A460" i="11"/>
  <c r="A461" i="11"/>
  <c r="A462" i="11"/>
  <c r="A463" i="11"/>
  <c r="A464" i="11"/>
  <c r="A465" i="11"/>
  <c r="A466" i="11"/>
  <c r="A467" i="11"/>
  <c r="A468" i="11"/>
  <c r="A469" i="11"/>
  <c r="A470" i="11"/>
  <c r="A471" i="11"/>
  <c r="A472" i="11"/>
  <c r="A473" i="11"/>
  <c r="A474" i="11"/>
  <c r="A475" i="11"/>
  <c r="A476" i="11"/>
  <c r="A477" i="11"/>
  <c r="A478" i="11"/>
  <c r="A479" i="11"/>
  <c r="A480" i="11"/>
  <c r="A481" i="11"/>
  <c r="A482" i="11"/>
  <c r="A483" i="11"/>
  <c r="A484" i="11"/>
  <c r="A485" i="11"/>
  <c r="A486" i="11"/>
  <c r="A487" i="11"/>
  <c r="A488" i="11"/>
  <c r="A489" i="11"/>
  <c r="A490" i="11"/>
  <c r="A491" i="11"/>
  <c r="A492" i="11"/>
  <c r="A493" i="11"/>
  <c r="A494" i="11"/>
  <c r="A495" i="11"/>
  <c r="A496" i="11"/>
  <c r="A497" i="11"/>
  <c r="A498" i="11"/>
  <c r="A499" i="11"/>
  <c r="A500" i="11"/>
  <c r="A501" i="11"/>
  <c r="A502" i="11"/>
  <c r="A503" i="11"/>
  <c r="A504" i="11"/>
  <c r="A505" i="11"/>
  <c r="A506" i="11"/>
  <c r="A507" i="11"/>
  <c r="A508" i="11"/>
  <c r="A509" i="11"/>
  <c r="A510" i="11"/>
  <c r="A511" i="11"/>
  <c r="A512" i="11"/>
  <c r="A513" i="11"/>
  <c r="A514" i="11"/>
  <c r="A515" i="11"/>
  <c r="A516" i="11"/>
  <c r="A517" i="11"/>
  <c r="A518" i="11"/>
  <c r="A519" i="11"/>
  <c r="A520" i="11"/>
  <c r="A521" i="11"/>
  <c r="A522" i="11"/>
  <c r="A523" i="11"/>
  <c r="A524" i="11"/>
  <c r="A525" i="11"/>
  <c r="A526" i="11"/>
  <c r="A527" i="11"/>
  <c r="A528" i="11"/>
  <c r="A529" i="11"/>
  <c r="A530" i="11"/>
  <c r="A531" i="11"/>
  <c r="A532" i="11"/>
  <c r="A533" i="11"/>
  <c r="A534" i="11"/>
  <c r="A535" i="11"/>
  <c r="A536" i="11"/>
  <c r="A537" i="11"/>
  <c r="A538" i="11"/>
  <c r="A539" i="11"/>
  <c r="A540" i="11"/>
  <c r="A541" i="11"/>
  <c r="A542" i="11"/>
  <c r="A543" i="11"/>
  <c r="A544" i="11"/>
  <c r="A545" i="11"/>
  <c r="A546" i="11"/>
  <c r="A547" i="11"/>
  <c r="A548" i="11"/>
  <c r="A549" i="11"/>
  <c r="A550" i="11"/>
  <c r="A551" i="11"/>
  <c r="A552" i="11"/>
  <c r="A553" i="11"/>
  <c r="A554" i="11"/>
  <c r="A555" i="11"/>
  <c r="A556" i="11"/>
  <c r="A557" i="11"/>
  <c r="A558" i="11"/>
  <c r="A559" i="11"/>
  <c r="A560" i="11"/>
  <c r="A561" i="11"/>
  <c r="A562" i="11"/>
  <c r="A563" i="11"/>
  <c r="A564" i="11"/>
  <c r="A565" i="11"/>
  <c r="A566" i="11"/>
  <c r="A567" i="11"/>
  <c r="A568" i="11"/>
  <c r="A569" i="11"/>
  <c r="A570" i="11"/>
  <c r="A571" i="11"/>
  <c r="A572" i="11"/>
  <c r="A573" i="11"/>
  <c r="A574" i="11"/>
  <c r="A575" i="11"/>
  <c r="A576" i="11"/>
  <c r="A577" i="11"/>
  <c r="A578" i="11"/>
  <c r="A579" i="11"/>
  <c r="A580" i="11"/>
  <c r="A581" i="11"/>
  <c r="A582" i="11"/>
  <c r="A583" i="11"/>
  <c r="A584" i="11"/>
  <c r="A585" i="11"/>
  <c r="A586" i="11"/>
  <c r="A587" i="11"/>
  <c r="A588" i="11"/>
  <c r="A589" i="11"/>
  <c r="A590" i="11"/>
  <c r="A591" i="11"/>
  <c r="A592" i="11"/>
  <c r="A593" i="11"/>
  <c r="A594" i="11"/>
  <c r="A595" i="11"/>
  <c r="A596" i="11"/>
  <c r="A597" i="11"/>
  <c r="A598" i="11"/>
  <c r="A599" i="11"/>
  <c r="A600" i="11"/>
  <c r="A601" i="11"/>
  <c r="A602" i="11"/>
  <c r="A603" i="11"/>
  <c r="A604" i="11"/>
  <c r="A605" i="11"/>
  <c r="A606" i="11"/>
  <c r="A607" i="11"/>
  <c r="A608" i="11"/>
  <c r="A609" i="11"/>
  <c r="A610" i="11"/>
  <c r="A611" i="11"/>
  <c r="A612" i="11"/>
  <c r="A613" i="11"/>
  <c r="A614" i="11"/>
  <c r="A615" i="11"/>
  <c r="A616" i="11"/>
  <c r="A617" i="11"/>
  <c r="A618" i="11"/>
  <c r="A619" i="11"/>
  <c r="A620" i="11"/>
  <c r="A621" i="11"/>
  <c r="A622" i="11"/>
  <c r="A623" i="11"/>
  <c r="A624" i="11"/>
  <c r="A625" i="11"/>
  <c r="A626" i="11"/>
  <c r="A627" i="11"/>
  <c r="A628" i="11"/>
  <c r="A629" i="11"/>
  <c r="A630" i="11"/>
  <c r="A631" i="11"/>
  <c r="A632" i="11"/>
  <c r="A633" i="11"/>
  <c r="A634" i="11"/>
  <c r="A635" i="11"/>
  <c r="A636" i="11"/>
  <c r="A637" i="11"/>
  <c r="A638" i="11"/>
  <c r="A639" i="11"/>
  <c r="A640" i="11"/>
  <c r="A641" i="11"/>
  <c r="A642" i="11"/>
  <c r="A643" i="11"/>
  <c r="A644" i="11"/>
  <c r="A645" i="11"/>
  <c r="A646" i="11"/>
  <c r="A647" i="11"/>
  <c r="A648" i="11"/>
  <c r="A649" i="11"/>
  <c r="A650" i="11"/>
  <c r="A651" i="11"/>
  <c r="A652" i="11"/>
  <c r="A653" i="11"/>
  <c r="A654" i="11"/>
  <c r="A655" i="11"/>
  <c r="A656" i="11"/>
  <c r="A657" i="11"/>
  <c r="A658" i="11"/>
  <c r="A659" i="11"/>
  <c r="A660" i="11"/>
  <c r="A661" i="11"/>
  <c r="A662" i="11"/>
  <c r="A663" i="11"/>
  <c r="A664" i="11"/>
  <c r="A665" i="11"/>
  <c r="A666" i="11"/>
  <c r="A667" i="11"/>
  <c r="A668" i="11"/>
  <c r="A669" i="11"/>
  <c r="A670" i="11"/>
  <c r="A671" i="11"/>
  <c r="A672" i="11"/>
  <c r="A673" i="11"/>
  <c r="A674" i="11"/>
  <c r="A675" i="11"/>
  <c r="A676" i="11"/>
  <c r="A677" i="11"/>
  <c r="A678" i="11"/>
  <c r="A679" i="11"/>
  <c r="A680" i="11"/>
  <c r="A681" i="11"/>
  <c r="A682" i="11"/>
  <c r="A683" i="11"/>
  <c r="A684" i="11"/>
  <c r="A685" i="11"/>
  <c r="A686" i="11"/>
  <c r="A687" i="11"/>
  <c r="A688" i="11"/>
  <c r="A689" i="11"/>
  <c r="A690" i="11"/>
  <c r="A691" i="11"/>
  <c r="A692" i="11"/>
  <c r="A693" i="11"/>
  <c r="A694" i="11"/>
  <c r="A695" i="11"/>
  <c r="A696" i="11"/>
  <c r="A697" i="11"/>
  <c r="A698" i="11"/>
  <c r="A699" i="11"/>
  <c r="A700" i="11"/>
  <c r="A701" i="11"/>
  <c r="A702" i="11"/>
  <c r="A703" i="11"/>
  <c r="A704" i="11"/>
  <c r="A705" i="11"/>
  <c r="A706" i="11"/>
  <c r="A707" i="11"/>
  <c r="A708"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100-000001000000}">
      <text>
        <r>
          <rPr>
            <sz val="10"/>
            <rFont val="Arial"/>
          </rPr>
          <t>Ô chỉ tiêu có định dạng số. Đơn vị tính x 1 (hoặc %)</t>
        </r>
      </text>
    </comment>
    <comment ref="E2" authorId="0" shapeId="0" xr:uid="{00000000-0006-0000-0100-000002000000}">
      <text>
        <r>
          <rPr>
            <sz val="10"/>
            <rFont val="Arial"/>
          </rPr>
          <t>Ô chỉ tiêu có định dạng số. Đơn vị tính x 1 (hoặc %)</t>
        </r>
      </text>
    </comment>
    <comment ref="F2" authorId="0" shapeId="0" xr:uid="{00000000-0006-0000-0100-000003000000}">
      <text>
        <r>
          <rPr>
            <sz val="10"/>
            <rFont val="Arial"/>
          </rPr>
          <t>Ô chỉ tiêu có định dạng số. Đơn vị tính x 1 (hoặc %)</t>
        </r>
      </text>
    </comment>
    <comment ref="D3" authorId="0" shapeId="0" xr:uid="{00000000-0006-0000-0100-000004000000}">
      <text>
        <r>
          <rPr>
            <sz val="10"/>
            <rFont val="Arial"/>
          </rPr>
          <t>Ô chỉ tiêu có định dạng số. Đơn vị tính x 1 (hoặc %)</t>
        </r>
      </text>
    </comment>
    <comment ref="E3" authorId="0" shapeId="0" xr:uid="{00000000-0006-0000-0100-000005000000}">
      <text>
        <r>
          <rPr>
            <sz val="10"/>
            <rFont val="Arial"/>
          </rPr>
          <t>Ô chỉ tiêu có định dạng số. Đơn vị tính x 1 (hoặc %)</t>
        </r>
      </text>
    </comment>
    <comment ref="F3" authorId="0" shapeId="0" xr:uid="{00000000-0006-0000-0100-000006000000}">
      <text>
        <r>
          <rPr>
            <sz val="10"/>
            <rFont val="Arial"/>
          </rPr>
          <t>Ô chỉ tiêu có định dạng số. Đơn vị tính x 1 (hoặc %)</t>
        </r>
      </text>
    </comment>
    <comment ref="D4" authorId="0" shapeId="0" xr:uid="{00000000-0006-0000-0100-000007000000}">
      <text>
        <r>
          <rPr>
            <sz val="10"/>
            <rFont val="Arial"/>
          </rPr>
          <t>Ô chỉ tiêu có định dạng số. Đơn vị tính x 1 (hoặc %)</t>
        </r>
      </text>
    </comment>
    <comment ref="E4" authorId="0" shapeId="0" xr:uid="{00000000-0006-0000-0100-000008000000}">
      <text>
        <r>
          <rPr>
            <sz val="10"/>
            <rFont val="Arial"/>
          </rPr>
          <t>Ô chỉ tiêu có định dạng số. Đơn vị tính x 1 (hoặc %)</t>
        </r>
      </text>
    </comment>
    <comment ref="F4" authorId="0" shapeId="0" xr:uid="{00000000-0006-0000-0100-000009000000}">
      <text>
        <r>
          <rPr>
            <sz val="10"/>
            <rFont val="Arial"/>
          </rPr>
          <t>Ô chỉ tiêu có định dạng số. Đơn vị tính x 1 (hoặc %)</t>
        </r>
      </text>
    </comment>
    <comment ref="A6" authorId="0" shapeId="0" xr:uid="{00000000-0006-0000-0100-00000A000000}">
      <text>
        <r>
          <rPr>
            <sz val="10"/>
            <rFont val="Arial"/>
          </rPr>
          <t>Ô chỉ tiêu có định dạng ký tự
Dữ liệu động đầu vào hợp lệ khi chỉ được thêm dòng trên ô này.</t>
        </r>
      </text>
    </comment>
    <comment ref="B6" authorId="0" shapeId="0" xr:uid="{00000000-0006-0000-0100-00000B000000}">
      <text>
        <r>
          <rPr>
            <sz val="10"/>
            <rFont val="Arial"/>
          </rPr>
          <t>Ô chỉ tiêu có định dạng ký tự
Dữ liệu động đầu vào hợp lệ khi chỉ được thêm dòng trên ô này.</t>
        </r>
      </text>
    </comment>
    <comment ref="C6" authorId="0" shapeId="0" xr:uid="{00000000-0006-0000-0100-00000C000000}">
      <text>
        <r>
          <rPr>
            <sz val="10"/>
            <rFont val="Arial"/>
          </rPr>
          <t>Ô chỉ tiêu có định dạng ký tự
Dữ liệu động đầu vào hợp lệ khi chỉ được thêm dòng trên ô này.</t>
        </r>
      </text>
    </comment>
    <comment ref="D6" authorId="0" shapeId="0" xr:uid="{00000000-0006-0000-0100-00000D000000}">
      <text>
        <r>
          <rPr>
            <sz val="10"/>
            <rFont val="Arial"/>
          </rPr>
          <t>Ô chỉ tiêu có định dạng số. Đơn vị tính x 1 (hoặc %)
Dữ liệu động đầu vào hợp lệ khi chỉ được thêm dòng trên ô này.</t>
        </r>
      </text>
    </comment>
    <comment ref="E6" authorId="0" shapeId="0" xr:uid="{00000000-0006-0000-0100-00000E000000}">
      <text>
        <r>
          <rPr>
            <sz val="10"/>
            <rFont val="Arial"/>
          </rPr>
          <t>Ô chỉ tiêu có định dạng số. Đơn vị tính x 1 (hoặc %)
Dữ liệu động đầu vào hợp lệ khi chỉ được thêm dòng trên ô này.</t>
        </r>
      </text>
    </comment>
    <comment ref="F6" authorId="0" shapeId="0" xr:uid="{00000000-0006-0000-0100-00000F000000}">
      <text>
        <r>
          <rPr>
            <sz val="10"/>
            <rFont val="Arial"/>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rPr>
          <t>Ô chỉ tiêu có định dạng ký tự
Dữ liệu động đầu vào hợp lệ khi chỉ được thêm dòng trên ô này.</t>
        </r>
      </text>
    </comment>
    <comment ref="B8" authorId="0" shapeId="0" xr:uid="{00000000-0006-0000-0100-000011000000}">
      <text>
        <r>
          <rPr>
            <sz val="10"/>
            <rFont val="Arial"/>
          </rPr>
          <t>Ô chỉ tiêu có định dạng ký tự
Dữ liệu động đầu vào hợp lệ khi chỉ được thêm dòng trên ô này.</t>
        </r>
      </text>
    </comment>
    <comment ref="C8" authorId="0" shapeId="0" xr:uid="{00000000-0006-0000-0100-000012000000}">
      <text>
        <r>
          <rPr>
            <sz val="10"/>
            <rFont val="Arial"/>
          </rPr>
          <t>Ô chỉ tiêu có định dạng ký tự
Dữ liệu động đầu vào hợp lệ khi chỉ được thêm dòng trên ô này.</t>
        </r>
      </text>
    </comment>
    <comment ref="D8" authorId="0" shapeId="0" xr:uid="{00000000-0006-0000-0100-000013000000}">
      <text>
        <r>
          <rPr>
            <sz val="10"/>
            <rFont val="Arial"/>
          </rPr>
          <t>Ô chỉ tiêu có định dạng số. Đơn vị tính x 1 (hoặc %)
Dữ liệu động đầu vào hợp lệ khi chỉ được thêm dòng trên ô này.</t>
        </r>
      </text>
    </comment>
    <comment ref="E8" authorId="0" shapeId="0" xr:uid="{00000000-0006-0000-0100-000014000000}">
      <text>
        <r>
          <rPr>
            <sz val="10"/>
            <rFont val="Arial"/>
          </rPr>
          <t>Ô chỉ tiêu có định dạng số. Đơn vị tính x 1 (hoặc %)
Dữ liệu động đầu vào hợp lệ khi chỉ được thêm dòng trên ô này.</t>
        </r>
      </text>
    </comment>
    <comment ref="F8" authorId="0" shapeId="0" xr:uid="{00000000-0006-0000-0100-000015000000}">
      <text>
        <r>
          <rPr>
            <sz val="10"/>
            <rFont val="Arial"/>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rPr>
          <t>Ô chỉ tiêu có định dạng ký tự
Dữ liệu động đầu vào hợp lệ khi chỉ được thêm dòng trên ô này.</t>
        </r>
      </text>
    </comment>
    <comment ref="C10" authorId="0" shapeId="0" xr:uid="{00000000-0006-0000-0100-000018000000}">
      <text>
        <r>
          <rPr>
            <sz val="10"/>
            <rFont val="Arial"/>
          </rPr>
          <t>Ô chỉ tiêu có định dạng số. Đơn vị tính x 1 (hoặc %)
Dữ liệu động đầu vào hợp lệ khi chỉ được thêm dòng trên ô này.</t>
        </r>
      </text>
    </comment>
    <comment ref="D10" authorId="0" shapeId="0" xr:uid="{00000000-0006-0000-0100-000019000000}">
      <text>
        <r>
          <rPr>
            <sz val="10"/>
            <rFont val="Arial"/>
          </rPr>
          <t>Ô chỉ tiêu có định dạng số. Đơn vị tính x 1 (hoặc %)
Dữ liệu động đầu vào hợp lệ khi chỉ được thêm dòng trên ô này.</t>
        </r>
      </text>
    </comment>
    <comment ref="E10" authorId="0" shapeId="0" xr:uid="{00000000-0006-0000-0100-00001A000000}">
      <text>
        <r>
          <rPr>
            <sz val="10"/>
            <rFont val="Arial"/>
          </rPr>
          <t>Ô chỉ tiêu có định dạng số. Đơn vị tính x 1 (hoặc %)
Dữ liệu động đầu vào hợp lệ khi chỉ được thêm dòng trên ô này.</t>
        </r>
      </text>
    </comment>
    <comment ref="F10" authorId="0" shapeId="0" xr:uid="{00000000-0006-0000-0100-00001B000000}">
      <text>
        <r>
          <rPr>
            <sz val="10"/>
            <rFont val="Arial"/>
          </rPr>
          <t>Ô chỉ tiêu có định dạng số. Đơn vị tính x 1 (hoặc %)
Dữ liệu động đầu vào hợp lệ khi chỉ được thêm dòng trên ô này.</t>
        </r>
      </text>
    </comment>
    <comment ref="D11" authorId="0" shapeId="0" xr:uid="{00000000-0006-0000-0100-00001C000000}">
      <text>
        <r>
          <rPr>
            <sz val="10"/>
            <rFont val="Arial"/>
          </rPr>
          <t>Ô chỉ tiêu có định dạng số. Đơn vị tính x 1 (hoặc %)</t>
        </r>
      </text>
    </comment>
    <comment ref="E11" authorId="0" shapeId="0" xr:uid="{00000000-0006-0000-0100-00001D000000}">
      <text>
        <r>
          <rPr>
            <sz val="10"/>
            <rFont val="Arial"/>
          </rPr>
          <t>Ô chỉ tiêu có định dạng số. Đơn vị tính x 1 (hoặc %)</t>
        </r>
      </text>
    </comment>
    <comment ref="F11" authorId="0" shapeId="0" xr:uid="{00000000-0006-0000-0100-00001E000000}">
      <text>
        <r>
          <rPr>
            <sz val="10"/>
            <rFont val="Arial"/>
          </rPr>
          <t>Ô chỉ tiêu có định dạng số. Đơn vị tính x 1 (hoặc %)</t>
        </r>
      </text>
    </comment>
    <comment ref="A13" authorId="0" shapeId="0" xr:uid="{00000000-0006-0000-0100-00001F000000}">
      <text>
        <r>
          <rPr>
            <sz val="10"/>
            <rFont val="Arial"/>
          </rPr>
          <t>Ô chỉ tiêu có định dạng ký tự
Dữ liệu động đầu vào hợp lệ khi chỉ được thêm dòng trên ô này.</t>
        </r>
      </text>
    </comment>
    <comment ref="B13" authorId="0" shapeId="0" xr:uid="{00000000-0006-0000-0100-000020000000}">
      <text>
        <r>
          <rPr>
            <sz val="10"/>
            <rFont val="Arial"/>
          </rPr>
          <t>Ô chỉ tiêu có định dạng ký tự
Dữ liệu động đầu vào hợp lệ khi chỉ được thêm dòng trên ô này.</t>
        </r>
      </text>
    </comment>
    <comment ref="C13" authorId="0" shapeId="0" xr:uid="{00000000-0006-0000-0100-000021000000}">
      <text>
        <r>
          <rPr>
            <sz val="10"/>
            <rFont val="Arial"/>
          </rPr>
          <t>Ô chỉ tiêu có định dạng ký tự
Dữ liệu động đầu vào hợp lệ khi chỉ được thêm dòng trên ô này.</t>
        </r>
      </text>
    </comment>
    <comment ref="D13" authorId="0" shapeId="0" xr:uid="{00000000-0006-0000-0100-000022000000}">
      <text>
        <r>
          <rPr>
            <sz val="10"/>
            <rFont val="Arial"/>
          </rPr>
          <t>Ô chỉ tiêu có định dạng số. Đơn vị tính x 1 (hoặc %)
Dữ liệu động đầu vào hợp lệ khi chỉ được thêm dòng trên ô này.</t>
        </r>
      </text>
    </comment>
    <comment ref="E13" authorId="0" shapeId="0" xr:uid="{00000000-0006-0000-0100-000023000000}">
      <text>
        <r>
          <rPr>
            <sz val="10"/>
            <rFont val="Arial"/>
          </rPr>
          <t>Ô chỉ tiêu có định dạng số. Đơn vị tính x 1 (hoặc %)
Dữ liệu động đầu vào hợp lệ khi chỉ được thêm dòng trên ô này.</t>
        </r>
      </text>
    </comment>
    <comment ref="F13" authorId="0" shapeId="0" xr:uid="{00000000-0006-0000-0100-000024000000}">
      <text>
        <r>
          <rPr>
            <sz val="10"/>
            <rFont val="Arial"/>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rPr>
          <t>Ô chỉ tiêu có định dạng ký tự
Dữ liệu động đầu vào hợp lệ khi chỉ được thêm dòng trên ô này.</t>
        </r>
      </text>
    </comment>
    <comment ref="C15" authorId="0" shapeId="0" xr:uid="{00000000-0006-0000-0100-000027000000}">
      <text>
        <r>
          <rPr>
            <sz val="10"/>
            <rFont val="Arial"/>
          </rPr>
          <t>Ô chỉ tiêu có định dạng số. Đơn vị tính x 1 (hoặc %)
Dữ liệu động đầu vào hợp lệ khi chỉ được thêm dòng trên ô này.</t>
        </r>
      </text>
    </comment>
    <comment ref="D15" authorId="0" shapeId="0" xr:uid="{00000000-0006-0000-0100-000028000000}">
      <text>
        <r>
          <rPr>
            <sz val="10"/>
            <rFont val="Arial"/>
          </rPr>
          <t>Ô chỉ tiêu có định dạng số. Đơn vị tính x 1 (hoặc %)
Dữ liệu động đầu vào hợp lệ khi chỉ được thêm dòng trên ô này.</t>
        </r>
      </text>
    </comment>
    <comment ref="E15" authorId="0" shapeId="0" xr:uid="{00000000-0006-0000-0100-000029000000}">
      <text>
        <r>
          <rPr>
            <sz val="10"/>
            <rFont val="Arial"/>
          </rPr>
          <t>Ô chỉ tiêu có định dạng số. Đơn vị tính x 1 (hoặc %)
Dữ liệu động đầu vào hợp lệ khi chỉ được thêm dòng trên ô này.</t>
        </r>
      </text>
    </comment>
    <comment ref="F15" authorId="0" shapeId="0" xr:uid="{00000000-0006-0000-0100-00002A000000}">
      <text>
        <r>
          <rPr>
            <sz val="10"/>
            <rFont val="Arial"/>
          </rPr>
          <t>Ô chỉ tiêu có định dạng số. Đơn vị tính x 1 (hoặc %)
Dữ liệu động đầu vào hợp lệ khi chỉ được thêm dòng trên ô này.</t>
        </r>
      </text>
    </comment>
    <comment ref="D16" authorId="0" shapeId="0" xr:uid="{00000000-0006-0000-0100-00002B000000}">
      <text>
        <r>
          <rPr>
            <sz val="10"/>
            <rFont val="Arial"/>
          </rPr>
          <t>Ô chỉ tiêu có định dạng số. Đơn vị tính x 1 (hoặc %)</t>
        </r>
      </text>
    </comment>
    <comment ref="E16" authorId="0" shapeId="0" xr:uid="{00000000-0006-0000-0100-00002C000000}">
      <text>
        <r>
          <rPr>
            <sz val="10"/>
            <rFont val="Arial"/>
          </rPr>
          <t>Ô chỉ tiêu có định dạng số. Đơn vị tính x 1 (hoặc %)</t>
        </r>
      </text>
    </comment>
    <comment ref="F16" authorId="0" shapeId="0" xr:uid="{00000000-0006-0000-0100-00002D000000}">
      <text>
        <r>
          <rPr>
            <sz val="10"/>
            <rFont val="Arial"/>
          </rPr>
          <t>Ô chỉ tiêu có định dạng số. Đơn vị tính x 1 (hoặc %)</t>
        </r>
      </text>
    </comment>
    <comment ref="A18" authorId="0" shapeId="0" xr:uid="{00000000-0006-0000-0100-00002E000000}">
      <text>
        <r>
          <rPr>
            <sz val="10"/>
            <rFont val="Arial"/>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rPr>
          <t>Ô chỉ tiêu có định dạng ký tự
Dữ liệu động đầu vào hợp lệ khi chỉ được thêm dòng trên ô này.</t>
        </r>
      </text>
    </comment>
    <comment ref="C18" authorId="0" shapeId="0" xr:uid="{00000000-0006-0000-0100-000030000000}">
      <text>
        <r>
          <rPr>
            <sz val="10"/>
            <rFont val="Arial"/>
          </rPr>
          <t>Ô chỉ tiêu có định dạng số. Đơn vị tính x 1 (hoặc %)
Dữ liệu động đầu vào hợp lệ khi chỉ được thêm dòng trên ô này.</t>
        </r>
      </text>
    </comment>
    <comment ref="D18" authorId="0" shapeId="0" xr:uid="{00000000-0006-0000-0100-000031000000}">
      <text>
        <r>
          <rPr>
            <sz val="10"/>
            <rFont val="Arial"/>
          </rPr>
          <t>Ô chỉ tiêu có định dạng số. Đơn vị tính x 1 (hoặc %)
Dữ liệu động đầu vào hợp lệ khi chỉ được thêm dòng trên ô này.</t>
        </r>
      </text>
    </comment>
    <comment ref="E18" authorId="0" shapeId="0" xr:uid="{00000000-0006-0000-0100-000032000000}">
      <text>
        <r>
          <rPr>
            <sz val="10"/>
            <rFont val="Arial"/>
          </rPr>
          <t>Ô chỉ tiêu có định dạng số. Đơn vị tính x 1 (hoặc %)
Dữ liệu động đầu vào hợp lệ khi chỉ được thêm dòng trên ô này.</t>
        </r>
      </text>
    </comment>
    <comment ref="F18" authorId="0" shapeId="0" xr:uid="{00000000-0006-0000-0100-000033000000}">
      <text>
        <r>
          <rPr>
            <sz val="10"/>
            <rFont val="Arial"/>
          </rPr>
          <t>Ô chỉ tiêu có định dạng số. Đơn vị tính x 1 (hoặc %)
Dữ liệu động đầu vào hợp lệ khi chỉ được thêm dòng trên ô này.</t>
        </r>
      </text>
    </comment>
    <comment ref="D19" authorId="0" shapeId="0" xr:uid="{00000000-0006-0000-0100-000034000000}">
      <text>
        <r>
          <rPr>
            <sz val="10"/>
            <rFont val="Arial"/>
          </rPr>
          <t>Ô chỉ tiêu có định dạng số. Đơn vị tính x 1 (hoặc %)</t>
        </r>
      </text>
    </comment>
    <comment ref="E19" authorId="0" shapeId="0" xr:uid="{00000000-0006-0000-0100-000035000000}">
      <text>
        <r>
          <rPr>
            <sz val="10"/>
            <rFont val="Arial"/>
          </rPr>
          <t>Ô chỉ tiêu có định dạng số. Đơn vị tính x 1 (hoặc %)</t>
        </r>
      </text>
    </comment>
    <comment ref="F19" authorId="0" shapeId="0" xr:uid="{00000000-0006-0000-0100-000036000000}">
      <text>
        <r>
          <rPr>
            <sz val="10"/>
            <rFont val="Arial"/>
          </rPr>
          <t>Ô chỉ tiêu có định dạng số. Đơn vị tính x 1 (hoặc %)</t>
        </r>
      </text>
    </comment>
    <comment ref="A21" authorId="0" shapeId="0" xr:uid="{00000000-0006-0000-0100-000037000000}">
      <text>
        <r>
          <rPr>
            <sz val="10"/>
            <rFont val="Arial"/>
          </rPr>
          <t>Ô chỉ tiêu có định dạng ký tự
Dữ liệu động đầu vào hợp lệ khi chỉ được thêm dòng trên ô này.</t>
        </r>
      </text>
    </comment>
    <comment ref="B21" authorId="0" shapeId="0" xr:uid="{00000000-0006-0000-0100-000038000000}">
      <text>
        <r>
          <rPr>
            <sz val="10"/>
            <rFont val="Arial"/>
          </rPr>
          <t>Ô chỉ tiêu có định dạng ký tự
Dữ liệu động đầu vào hợp lệ khi chỉ được thêm dòng trên ô này.</t>
        </r>
      </text>
    </comment>
    <comment ref="C21" authorId="0" shapeId="0" xr:uid="{00000000-0006-0000-0100-000039000000}">
      <text>
        <r>
          <rPr>
            <sz val="10"/>
            <rFont val="Arial"/>
          </rPr>
          <t>Ô chỉ tiêu có định dạng ký tự
Dữ liệu động đầu vào hợp lệ khi chỉ được thêm dòng trên ô này.</t>
        </r>
      </text>
    </comment>
    <comment ref="D21" authorId="0" shapeId="0" xr:uid="{00000000-0006-0000-0100-00003A000000}">
      <text>
        <r>
          <rPr>
            <sz val="10"/>
            <rFont val="Arial"/>
          </rPr>
          <t>Ô chỉ tiêu có định dạng số. Đơn vị tính x 1 (hoặc %)
Dữ liệu động đầu vào hợp lệ khi chỉ được thêm dòng trên ô này.</t>
        </r>
      </text>
    </comment>
    <comment ref="E21" authorId="0" shapeId="0" xr:uid="{00000000-0006-0000-0100-00003B000000}">
      <text>
        <r>
          <rPr>
            <sz val="10"/>
            <rFont val="Arial"/>
          </rPr>
          <t>Ô chỉ tiêu có định dạng số. Đơn vị tính x 1 (hoặc %)
Dữ liệu động đầu vào hợp lệ khi chỉ được thêm dòng trên ô này.</t>
        </r>
      </text>
    </comment>
    <comment ref="F21" authorId="0" shapeId="0" xr:uid="{00000000-0006-0000-0100-00003C000000}">
      <text>
        <r>
          <rPr>
            <sz val="10"/>
            <rFont val="Arial"/>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rPr>
          <t>Ô chỉ tiêu có định dạng ký tự
Dữ liệu động đầu vào hợp lệ khi chỉ được thêm dòng trên ô này.</t>
        </r>
      </text>
    </comment>
    <comment ref="C23" authorId="0" shapeId="0" xr:uid="{00000000-0006-0000-0100-00003F000000}">
      <text>
        <r>
          <rPr>
            <sz val="10"/>
            <rFont val="Arial"/>
          </rPr>
          <t>Ô chỉ tiêu có định dạng số. Đơn vị tính x 1 (hoặc %)
Dữ liệu động đầu vào hợp lệ khi chỉ được thêm dòng trên ô này.</t>
        </r>
      </text>
    </comment>
    <comment ref="D23" authorId="0" shapeId="0" xr:uid="{00000000-0006-0000-0100-000040000000}">
      <text>
        <r>
          <rPr>
            <sz val="10"/>
            <rFont val="Arial"/>
          </rPr>
          <t>Ô chỉ tiêu có định dạng số. Đơn vị tính x 1 (hoặc %)
Dữ liệu động đầu vào hợp lệ khi chỉ được thêm dòng trên ô này.</t>
        </r>
      </text>
    </comment>
    <comment ref="E23" authorId="0" shapeId="0" xr:uid="{00000000-0006-0000-0100-000041000000}">
      <text>
        <r>
          <rPr>
            <sz val="10"/>
            <rFont val="Arial"/>
          </rPr>
          <t>Ô chỉ tiêu có định dạng số. Đơn vị tính x 1 (hoặc %)
Dữ liệu động đầu vào hợp lệ khi chỉ được thêm dòng trên ô này.</t>
        </r>
      </text>
    </comment>
    <comment ref="F23" authorId="0" shapeId="0" xr:uid="{00000000-0006-0000-0100-000042000000}">
      <text>
        <r>
          <rPr>
            <sz val="10"/>
            <rFont val="Arial"/>
          </rPr>
          <t>Ô chỉ tiêu có định dạng số. Đơn vị tính x 1 (hoặc %)
Dữ liệu động đầu vào hợp lệ khi chỉ được thêm dòng trên ô này.</t>
        </r>
      </text>
    </comment>
    <comment ref="D24" authorId="0" shapeId="0" xr:uid="{00000000-0006-0000-0100-000043000000}">
      <text>
        <r>
          <rPr>
            <sz val="10"/>
            <rFont val="Arial"/>
          </rPr>
          <t>Ô chỉ tiêu có định dạng số. Đơn vị tính x 1 (hoặc %)</t>
        </r>
      </text>
    </comment>
    <comment ref="E24" authorId="0" shapeId="0" xr:uid="{00000000-0006-0000-0100-000044000000}">
      <text>
        <r>
          <rPr>
            <sz val="10"/>
            <rFont val="Arial"/>
          </rPr>
          <t>Ô chỉ tiêu có định dạng số. Đơn vị tính x 1 (hoặc %)</t>
        </r>
      </text>
    </comment>
    <comment ref="F24" authorId="0" shapeId="0" xr:uid="{00000000-0006-0000-0100-000045000000}">
      <text>
        <r>
          <rPr>
            <sz val="10"/>
            <rFont val="Arial"/>
          </rPr>
          <t>Ô chỉ tiêu có định dạng số. Đơn vị tính x 1 (hoặc %)</t>
        </r>
      </text>
    </comment>
    <comment ref="A26" authorId="0" shapeId="0" xr:uid="{00000000-0006-0000-0100-000046000000}">
      <text>
        <r>
          <rPr>
            <sz val="10"/>
            <rFont val="Arial"/>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rPr>
          <t>Ô chỉ tiêu có định dạng ký tự
Dữ liệu động đầu vào hợp lệ khi chỉ được thêm dòng trên ô này.</t>
        </r>
      </text>
    </comment>
    <comment ref="C26" authorId="0" shapeId="0" xr:uid="{00000000-0006-0000-0100-000048000000}">
      <text>
        <r>
          <rPr>
            <sz val="10"/>
            <rFont val="Arial"/>
          </rPr>
          <t>Ô chỉ tiêu có định dạng số. Đơn vị tính x 1 (hoặc %)
Dữ liệu động đầu vào hợp lệ khi chỉ được thêm dòng trên ô này.</t>
        </r>
      </text>
    </comment>
    <comment ref="D26" authorId="0" shapeId="0" xr:uid="{00000000-0006-0000-0100-000049000000}">
      <text>
        <r>
          <rPr>
            <sz val="10"/>
            <rFont val="Arial"/>
          </rPr>
          <t>Ô chỉ tiêu có định dạng số. Đơn vị tính x 1 (hoặc %)
Dữ liệu động đầu vào hợp lệ khi chỉ được thêm dòng trên ô này.</t>
        </r>
      </text>
    </comment>
    <comment ref="E26" authorId="0" shapeId="0" xr:uid="{00000000-0006-0000-0100-00004A000000}">
      <text>
        <r>
          <rPr>
            <sz val="10"/>
            <rFont val="Arial"/>
          </rPr>
          <t>Ô chỉ tiêu có định dạng số. Đơn vị tính x 1 (hoặc %)
Dữ liệu động đầu vào hợp lệ khi chỉ được thêm dòng trên ô này.</t>
        </r>
      </text>
    </comment>
    <comment ref="F26" authorId="0" shapeId="0" xr:uid="{00000000-0006-0000-0100-00004B000000}">
      <text>
        <r>
          <rPr>
            <sz val="10"/>
            <rFont val="Arial"/>
          </rPr>
          <t>Ô chỉ tiêu có định dạng số. Đơn vị tính x 1 (hoặc %)
Dữ liệu động đầu vào hợp lệ khi chỉ được thêm dòng trên ô này.</t>
        </r>
      </text>
    </comment>
    <comment ref="D27" authorId="0" shapeId="0" xr:uid="{00000000-0006-0000-0100-00004C000000}">
      <text>
        <r>
          <rPr>
            <sz val="10"/>
            <rFont val="Arial"/>
          </rPr>
          <t>Ô chỉ tiêu có định dạng số. Đơn vị tính x 1 (hoặc %)</t>
        </r>
      </text>
    </comment>
    <comment ref="E27" authorId="0" shapeId="0" xr:uid="{00000000-0006-0000-0100-00004D000000}">
      <text>
        <r>
          <rPr>
            <sz val="10"/>
            <rFont val="Arial"/>
          </rPr>
          <t>Ô chỉ tiêu có định dạng số. Đơn vị tính x 1 (hoặc %)</t>
        </r>
      </text>
    </comment>
    <comment ref="F27" authorId="0" shapeId="0" xr:uid="{00000000-0006-0000-0100-00004E000000}">
      <text>
        <r>
          <rPr>
            <sz val="10"/>
            <rFont val="Arial"/>
          </rPr>
          <t>Ô chỉ tiêu có định dạng số. Đơn vị tính x 1 (hoặc %)</t>
        </r>
      </text>
    </comment>
    <comment ref="A29" authorId="0" shapeId="0" xr:uid="{00000000-0006-0000-0100-00004F000000}">
      <text>
        <r>
          <rPr>
            <sz val="10"/>
            <rFont val="Arial"/>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rPr>
          <t>Ô chỉ tiêu có định dạng ký tự
Dữ liệu động đầu vào hợp lệ khi chỉ được thêm dòng trên ô này.</t>
        </r>
      </text>
    </comment>
    <comment ref="C29" authorId="0" shapeId="0" xr:uid="{00000000-0006-0000-0100-000051000000}">
      <text>
        <r>
          <rPr>
            <sz val="10"/>
            <rFont val="Arial"/>
          </rPr>
          <t>Ô chỉ tiêu có định dạng số. Đơn vị tính x 1 (hoặc %)
Dữ liệu động đầu vào hợp lệ khi chỉ được thêm dòng trên ô này.</t>
        </r>
      </text>
    </comment>
    <comment ref="D29" authorId="0" shapeId="0" xr:uid="{00000000-0006-0000-0100-000052000000}">
      <text>
        <r>
          <rPr>
            <sz val="10"/>
            <rFont val="Arial"/>
          </rPr>
          <t>Ô chỉ tiêu có định dạng số. Đơn vị tính x 1 (hoặc %)
Dữ liệu động đầu vào hợp lệ khi chỉ được thêm dòng trên ô này.</t>
        </r>
      </text>
    </comment>
    <comment ref="E29" authorId="0" shapeId="0" xr:uid="{00000000-0006-0000-0100-000053000000}">
      <text>
        <r>
          <rPr>
            <sz val="10"/>
            <rFont val="Arial"/>
          </rPr>
          <t>Ô chỉ tiêu có định dạng số. Đơn vị tính x 1 (hoặc %)
Dữ liệu động đầu vào hợp lệ khi chỉ được thêm dòng trên ô này.</t>
        </r>
      </text>
    </comment>
    <comment ref="F29" authorId="0" shapeId="0" xr:uid="{00000000-0006-0000-0100-000054000000}">
      <text>
        <r>
          <rPr>
            <sz val="10"/>
            <rFont val="Arial"/>
          </rPr>
          <t>Ô chỉ tiêu có định dạng số. Đơn vị tính x 1 (hoặc %)
Dữ liệu động đầu vào hợp lệ khi chỉ được thêm dòng trên ô này.</t>
        </r>
      </text>
    </comment>
    <comment ref="D30" authorId="0" shapeId="0" xr:uid="{00000000-0006-0000-0100-000055000000}">
      <text>
        <r>
          <rPr>
            <sz val="10"/>
            <rFont val="Arial"/>
          </rPr>
          <t>Ô chỉ tiêu có định dạng số. Đơn vị tính x 1 (hoặc %)</t>
        </r>
      </text>
    </comment>
    <comment ref="E30" authorId="0" shapeId="0" xr:uid="{00000000-0006-0000-0100-000056000000}">
      <text>
        <r>
          <rPr>
            <sz val="10"/>
            <rFont val="Arial"/>
          </rPr>
          <t>Ô chỉ tiêu có định dạng số. Đơn vị tính x 1 (hoặc %)</t>
        </r>
      </text>
    </comment>
    <comment ref="F30" authorId="0" shapeId="0" xr:uid="{00000000-0006-0000-0100-000057000000}">
      <text>
        <r>
          <rPr>
            <sz val="10"/>
            <rFont val="Arial"/>
          </rPr>
          <t>Ô chỉ tiêu có định dạng số. Đơn vị tính x 1 (hoặc %)</t>
        </r>
      </text>
    </comment>
    <comment ref="D31" authorId="0" shapeId="0" xr:uid="{00000000-0006-0000-0100-000058000000}">
      <text>
        <r>
          <rPr>
            <sz val="10"/>
            <rFont val="Arial"/>
          </rPr>
          <t>Ô chỉ tiêu có định dạng số. Đơn vị tính x 1 (hoặc %)</t>
        </r>
      </text>
    </comment>
    <comment ref="E31" authorId="0" shapeId="0" xr:uid="{00000000-0006-0000-0100-000059000000}">
      <text>
        <r>
          <rPr>
            <sz val="10"/>
            <rFont val="Arial"/>
          </rPr>
          <t>Ô chỉ tiêu có định dạng số. Đơn vị tính x 1 (hoặc %)</t>
        </r>
      </text>
    </comment>
    <comment ref="F31" authorId="0" shapeId="0" xr:uid="{00000000-0006-0000-0100-00005A000000}">
      <text>
        <r>
          <rPr>
            <sz val="10"/>
            <rFont val="Arial"/>
          </rPr>
          <t>Ô chỉ tiêu có định dạng số. Đơn vị tính x 1 (hoặc %)</t>
        </r>
      </text>
    </comment>
    <comment ref="D32" authorId="0" shapeId="0" xr:uid="{00000000-0006-0000-0100-00005B000000}">
      <text>
        <r>
          <rPr>
            <sz val="10"/>
            <rFont val="Arial"/>
          </rPr>
          <t>Ô chỉ tiêu có định dạng số. Đơn vị tính x 1 (hoặc %)</t>
        </r>
      </text>
    </comment>
    <comment ref="E32" authorId="0" shapeId="0" xr:uid="{00000000-0006-0000-0100-00005C000000}">
      <text>
        <r>
          <rPr>
            <sz val="10"/>
            <rFont val="Arial"/>
          </rPr>
          <t>Ô chỉ tiêu có định dạng số. Đơn vị tính x 1 (hoặc %)</t>
        </r>
      </text>
    </comment>
    <comment ref="F32" authorId="0" shapeId="0" xr:uid="{00000000-0006-0000-0100-00005D000000}">
      <text>
        <r>
          <rPr>
            <sz val="10"/>
            <rFont val="Arial"/>
          </rPr>
          <t>Ô chỉ tiêu có định dạng số. Đơn vị tính x 1 (hoặc %)</t>
        </r>
      </text>
    </comment>
    <comment ref="A34" authorId="0" shapeId="0" xr:uid="{00000000-0006-0000-0100-00005E000000}">
      <text>
        <r>
          <rPr>
            <sz val="10"/>
            <rFont val="Arial"/>
          </rPr>
          <t>Ô chỉ tiêu có định dạng ký tự
Dữ liệu động đầu vào hợp lệ khi chỉ được thêm dòng trên ô này.</t>
        </r>
      </text>
    </comment>
    <comment ref="B34" authorId="0" shapeId="0" xr:uid="{00000000-0006-0000-0100-00005F000000}">
      <text>
        <r>
          <rPr>
            <sz val="10"/>
            <rFont val="Arial"/>
          </rPr>
          <t>Ô chỉ tiêu có định dạng ký tự
Dữ liệu động đầu vào hợp lệ khi chỉ được thêm dòng trên ô này.</t>
        </r>
      </text>
    </comment>
    <comment ref="C34" authorId="0" shapeId="0" xr:uid="{00000000-0006-0000-0100-000060000000}">
      <text>
        <r>
          <rPr>
            <sz val="10"/>
            <rFont val="Arial"/>
          </rPr>
          <t>Ô chỉ tiêu có định dạng ký tự
Dữ liệu động đầu vào hợp lệ khi chỉ được thêm dòng trên ô này.</t>
        </r>
      </text>
    </comment>
    <comment ref="D34" authorId="0" shapeId="0" xr:uid="{00000000-0006-0000-0100-000061000000}">
      <text>
        <r>
          <rPr>
            <sz val="10"/>
            <rFont val="Arial"/>
          </rPr>
          <t>Ô chỉ tiêu có định dạng số. Đơn vị tính x 1 (hoặc %)
Dữ liệu động đầu vào hợp lệ khi chỉ được thêm dòng trên ô này.</t>
        </r>
      </text>
    </comment>
    <comment ref="E34" authorId="0" shapeId="0" xr:uid="{00000000-0006-0000-0100-000062000000}">
      <text>
        <r>
          <rPr>
            <sz val="10"/>
            <rFont val="Arial"/>
          </rPr>
          <t>Ô chỉ tiêu có định dạng số. Đơn vị tính x 1 (hoặc %)
Dữ liệu động đầu vào hợp lệ khi chỉ được thêm dòng trên ô này.</t>
        </r>
      </text>
    </comment>
    <comment ref="F34" authorId="0" shapeId="0" xr:uid="{00000000-0006-0000-0100-000063000000}">
      <text>
        <r>
          <rPr>
            <sz val="10"/>
            <rFont val="Arial"/>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rPr>
          <t>Ô chỉ tiêu có định dạng ký tự
Dữ liệu động đầu vào hợp lệ khi chỉ được thêm dòng trên ô này.</t>
        </r>
      </text>
    </comment>
    <comment ref="C36" authorId="0" shapeId="0" xr:uid="{00000000-0006-0000-0100-000066000000}">
      <text>
        <r>
          <rPr>
            <sz val="10"/>
            <rFont val="Arial"/>
          </rPr>
          <t>Ô chỉ tiêu có định dạng số. Đơn vị tính x 1 (hoặc %)
Dữ liệu động đầu vào hợp lệ khi chỉ được thêm dòng trên ô này.</t>
        </r>
      </text>
    </comment>
    <comment ref="D36" authorId="0" shapeId="0" xr:uid="{00000000-0006-0000-0100-000067000000}">
      <text>
        <r>
          <rPr>
            <sz val="10"/>
            <rFont val="Arial"/>
          </rPr>
          <t>Ô chỉ tiêu có định dạng số. Đơn vị tính x 1 (hoặc %)
Dữ liệu động đầu vào hợp lệ khi chỉ được thêm dòng trên ô này.</t>
        </r>
      </text>
    </comment>
    <comment ref="E36" authorId="0" shapeId="0" xr:uid="{00000000-0006-0000-0100-000068000000}">
      <text>
        <r>
          <rPr>
            <sz val="10"/>
            <rFont val="Arial"/>
          </rPr>
          <t>Ô chỉ tiêu có định dạng số. Đơn vị tính x 1 (hoặc %)
Dữ liệu động đầu vào hợp lệ khi chỉ được thêm dòng trên ô này.</t>
        </r>
      </text>
    </comment>
    <comment ref="F36" authorId="0" shapeId="0" xr:uid="{00000000-0006-0000-0100-000069000000}">
      <text>
        <r>
          <rPr>
            <sz val="10"/>
            <rFont val="Arial"/>
          </rPr>
          <t>Ô chỉ tiêu có định dạng số. Đơn vị tính x 1 (hoặc %)
Dữ liệu động đầu vào hợp lệ khi chỉ được thêm dòng trên ô này.</t>
        </r>
      </text>
    </comment>
    <comment ref="D37" authorId="0" shapeId="0" xr:uid="{00000000-0006-0000-0100-00006A000000}">
      <text>
        <r>
          <rPr>
            <sz val="10"/>
            <rFont val="Arial"/>
          </rPr>
          <t>Ô chỉ tiêu có định dạng số. Đơn vị tính x 1 (hoặc %)</t>
        </r>
      </text>
    </comment>
    <comment ref="E37" authorId="0" shapeId="0" xr:uid="{00000000-0006-0000-0100-00006B000000}">
      <text>
        <r>
          <rPr>
            <sz val="10"/>
            <rFont val="Arial"/>
          </rPr>
          <t>Ô chỉ tiêu có định dạng số. Đơn vị tính x 1 (hoặc %)</t>
        </r>
      </text>
    </comment>
    <comment ref="F37" authorId="0" shapeId="0" xr:uid="{00000000-0006-0000-0100-00006C000000}">
      <text>
        <r>
          <rPr>
            <sz val="10"/>
            <rFont val="Arial"/>
          </rPr>
          <t>Ô chỉ tiêu có định dạng số. Đơn vị tính x 1 (hoặc %)</t>
        </r>
      </text>
    </comment>
    <comment ref="A39" authorId="0" shapeId="0" xr:uid="{00000000-0006-0000-0100-00006D000000}">
      <text>
        <r>
          <rPr>
            <sz val="10"/>
            <rFont val="Arial"/>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rPr>
          <t>Ô chỉ tiêu có định dạng ký tự
Dữ liệu động đầu vào hợp lệ khi chỉ được thêm dòng trên ô này.</t>
        </r>
      </text>
    </comment>
    <comment ref="C39" authorId="0" shapeId="0" xr:uid="{00000000-0006-0000-0100-00006F000000}">
      <text>
        <r>
          <rPr>
            <sz val="10"/>
            <rFont val="Arial"/>
          </rPr>
          <t>Ô chỉ tiêu có định dạng số. Đơn vị tính x 1 (hoặc %)
Dữ liệu động đầu vào hợp lệ khi chỉ được thêm dòng trên ô này.</t>
        </r>
      </text>
    </comment>
    <comment ref="D39" authorId="0" shapeId="0" xr:uid="{00000000-0006-0000-0100-000070000000}">
      <text>
        <r>
          <rPr>
            <sz val="10"/>
            <rFont val="Arial"/>
          </rPr>
          <t>Ô chỉ tiêu có định dạng số. Đơn vị tính x 1 (hoặc %)
Dữ liệu động đầu vào hợp lệ khi chỉ được thêm dòng trên ô này.</t>
        </r>
      </text>
    </comment>
    <comment ref="E39" authorId="0" shapeId="0" xr:uid="{00000000-0006-0000-0100-000071000000}">
      <text>
        <r>
          <rPr>
            <sz val="10"/>
            <rFont val="Arial"/>
          </rPr>
          <t>Ô chỉ tiêu có định dạng số. Đơn vị tính x 1 (hoặc %)
Dữ liệu động đầu vào hợp lệ khi chỉ được thêm dòng trên ô này.</t>
        </r>
      </text>
    </comment>
    <comment ref="F39" authorId="0" shapeId="0" xr:uid="{00000000-0006-0000-0100-000072000000}">
      <text>
        <r>
          <rPr>
            <sz val="10"/>
            <rFont val="Arial"/>
          </rPr>
          <t>Ô chỉ tiêu có định dạng số. Đơn vị tính x 1 (hoặc %)
Dữ liệu động đầu vào hợp lệ khi chỉ được thêm dòng trên ô này.</t>
        </r>
      </text>
    </comment>
    <comment ref="D40" authorId="0" shapeId="0" xr:uid="{00000000-0006-0000-0100-000073000000}">
      <text>
        <r>
          <rPr>
            <sz val="10"/>
            <rFont val="Arial"/>
          </rPr>
          <t>Ô chỉ tiêu có định dạng số. Đơn vị tính x 1 (hoặc %)</t>
        </r>
      </text>
    </comment>
    <comment ref="E40" authorId="0" shapeId="0" xr:uid="{00000000-0006-0000-0100-000074000000}">
      <text>
        <r>
          <rPr>
            <sz val="10"/>
            <rFont val="Arial"/>
          </rPr>
          <t>Ô chỉ tiêu có định dạng số. Đơn vị tính x 1 (hoặc %)</t>
        </r>
      </text>
    </comment>
    <comment ref="F40" authorId="0" shapeId="0" xr:uid="{00000000-0006-0000-0100-000075000000}">
      <text>
        <r>
          <rPr>
            <sz val="10"/>
            <rFont val="Arial"/>
          </rPr>
          <t>Ô chỉ tiêu có định dạng số. Đơn vị tính x 1 (hoặc %)</t>
        </r>
      </text>
    </comment>
    <comment ref="D41" authorId="0" shapeId="0" xr:uid="{00000000-0006-0000-0100-000076000000}">
      <text>
        <r>
          <rPr>
            <sz val="10"/>
            <rFont val="Arial"/>
          </rPr>
          <t>Ô chỉ tiêu có định dạng số. Đơn vị tính x 1 (hoặc %)</t>
        </r>
      </text>
    </comment>
    <comment ref="E41" authorId="0" shapeId="0" xr:uid="{00000000-0006-0000-0100-000077000000}">
      <text>
        <r>
          <rPr>
            <sz val="10"/>
            <rFont val="Arial"/>
          </rPr>
          <t>Ô chỉ tiêu có định dạng số. Đơn vị tính x 1 (hoặc %)</t>
        </r>
      </text>
    </comment>
    <comment ref="F41" authorId="0" shapeId="0" xr:uid="{00000000-0006-0000-0100-000078000000}">
      <text>
        <r>
          <rPr>
            <sz val="10"/>
            <rFont val="Arial"/>
          </rPr>
          <t>Ô chỉ tiêu có định dạng số. Đơn vị tính x 1 (hoặc %)</t>
        </r>
      </text>
    </comment>
    <comment ref="D42" authorId="0" shapeId="0" xr:uid="{00000000-0006-0000-0100-000079000000}">
      <text>
        <r>
          <rPr>
            <sz val="10"/>
            <rFont val="Arial"/>
          </rPr>
          <t>Ô chỉ tiêu có định dạng số. Đơn vị tính x 1 (hoặc %)</t>
        </r>
      </text>
    </comment>
    <comment ref="E42" authorId="0" shapeId="0" xr:uid="{00000000-0006-0000-0100-00007A000000}">
      <text>
        <r>
          <rPr>
            <sz val="10"/>
            <rFont val="Arial"/>
          </rPr>
          <t>Ô chỉ tiêu có định dạng số. Đơn vị tính x 1 (hoặc %)</t>
        </r>
      </text>
    </comment>
    <comment ref="F42" authorId="0" shapeId="0" xr:uid="{00000000-0006-0000-0100-00007B000000}">
      <text>
        <r>
          <rPr>
            <sz val="10"/>
            <rFont val="Arial"/>
          </rPr>
          <t>Ô chỉ tiêu có định dạng số. Đơn vị tính x 1 (hoặc %)</t>
        </r>
      </text>
    </comment>
    <comment ref="D43" authorId="0" shapeId="0" xr:uid="{00000000-0006-0000-0100-00007C000000}">
      <text>
        <r>
          <rPr>
            <sz val="10"/>
            <rFont val="Arial"/>
          </rPr>
          <t>Ô chỉ tiêu có định dạng số. Đơn vị tính x 1 (hoặc %)</t>
        </r>
      </text>
    </comment>
    <comment ref="E43" authorId="0" shapeId="0" xr:uid="{00000000-0006-0000-0100-00007D000000}">
      <text>
        <r>
          <rPr>
            <sz val="10"/>
            <rFont val="Arial"/>
          </rPr>
          <t>Ô chỉ tiêu có định dạng số. Đơn vị tính x 1 (hoặc %)</t>
        </r>
      </text>
    </comment>
    <comment ref="F43" authorId="0" shapeId="0" xr:uid="{00000000-0006-0000-0100-00007E000000}">
      <text>
        <r>
          <rPr>
            <sz val="10"/>
            <rFont val="Arial"/>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200-000001000000}">
      <text>
        <r>
          <rPr>
            <sz val="10"/>
            <rFont val="Arial"/>
          </rPr>
          <t>Ô chỉ tiêu có định dạng số. Đơn vị tính x 1 (hoặc %)</t>
        </r>
      </text>
    </comment>
    <comment ref="E2" authorId="0" shapeId="0" xr:uid="{00000000-0006-0000-0200-000002000000}">
      <text>
        <r>
          <rPr>
            <sz val="10"/>
            <rFont val="Arial"/>
          </rPr>
          <t>Ô chỉ tiêu có định dạng số. Đơn vị tính x 1 (hoặc %)</t>
        </r>
      </text>
    </comment>
    <comment ref="F2" authorId="0" shapeId="0" xr:uid="{00000000-0006-0000-0200-000003000000}">
      <text>
        <r>
          <rPr>
            <sz val="10"/>
            <rFont val="Arial"/>
          </rPr>
          <t>Ô chỉ tiêu có định dạng số. Đơn vị tính x 1 (hoặc %)</t>
        </r>
      </text>
    </comment>
    <comment ref="D3" authorId="0" shapeId="0" xr:uid="{00000000-0006-0000-0200-000004000000}">
      <text>
        <r>
          <rPr>
            <sz val="10"/>
            <rFont val="Arial"/>
          </rPr>
          <t>Ô chỉ tiêu có định dạng số. Đơn vị tính x 1 (hoặc %)</t>
        </r>
      </text>
    </comment>
    <comment ref="E3" authorId="0" shapeId="0" xr:uid="{00000000-0006-0000-0200-000005000000}">
      <text>
        <r>
          <rPr>
            <sz val="10"/>
            <rFont val="Arial"/>
          </rPr>
          <t>Ô chỉ tiêu có định dạng số. Đơn vị tính x 1 (hoặc %)</t>
        </r>
      </text>
    </comment>
    <comment ref="F3" authorId="0" shapeId="0" xr:uid="{00000000-0006-0000-0200-000006000000}">
      <text>
        <r>
          <rPr>
            <sz val="10"/>
            <rFont val="Arial"/>
          </rPr>
          <t>Ô chỉ tiêu có định dạng số. Đơn vị tính x 1 (hoặc %)</t>
        </r>
      </text>
    </comment>
    <comment ref="A5" authorId="0" shapeId="0" xr:uid="{00000000-0006-0000-0200-000007000000}">
      <text>
        <r>
          <rPr>
            <sz val="10"/>
            <rFont val="Arial"/>
          </rPr>
          <t>Ô chỉ tiêu có định dạng ký tự
Dữ liệu động đầu vào hợp lệ khi chỉ được thêm dòng trên ô này.</t>
        </r>
      </text>
    </comment>
    <comment ref="B5" authorId="0" shapeId="0" xr:uid="{00000000-0006-0000-0200-000008000000}">
      <text>
        <r>
          <rPr>
            <sz val="10"/>
            <rFont val="Arial"/>
          </rPr>
          <t>Ô chỉ tiêu có định dạng ký tự
Dữ liệu động đầu vào hợp lệ khi chỉ được thêm dòng trên ô này.</t>
        </r>
      </text>
    </comment>
    <comment ref="C5" authorId="0" shapeId="0" xr:uid="{00000000-0006-0000-0200-000009000000}">
      <text>
        <r>
          <rPr>
            <sz val="10"/>
            <rFont val="Arial"/>
          </rPr>
          <t>Ô chỉ tiêu có định dạng ký tự
Dữ liệu động đầu vào hợp lệ khi chỉ được thêm dòng trên ô này.</t>
        </r>
      </text>
    </comment>
    <comment ref="D5" authorId="0" shapeId="0" xr:uid="{00000000-0006-0000-0200-00000A000000}">
      <text>
        <r>
          <rPr>
            <sz val="10"/>
            <rFont val="Arial"/>
          </rPr>
          <t>Ô chỉ tiêu có định dạng số. Đơn vị tính x 1 (hoặc %)
Dữ liệu động đầu vào hợp lệ khi chỉ được thêm dòng trên ô này.</t>
        </r>
      </text>
    </comment>
    <comment ref="E5" authorId="0" shapeId="0" xr:uid="{00000000-0006-0000-0200-00000B000000}">
      <text>
        <r>
          <rPr>
            <sz val="10"/>
            <rFont val="Arial"/>
          </rPr>
          <t>Ô chỉ tiêu có định dạng số. Đơn vị tính x 1 (hoặc %)
Dữ liệu động đầu vào hợp lệ khi chỉ được thêm dòng trên ô này.</t>
        </r>
      </text>
    </comment>
    <comment ref="F5" authorId="0" shapeId="0" xr:uid="{00000000-0006-0000-0200-00000C000000}">
      <text>
        <r>
          <rPr>
            <sz val="10"/>
            <rFont val="Arial"/>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rPr>
          <t>Ô chỉ tiêu có định dạng ký tự
Dữ liệu động đầu vào hợp lệ khi chỉ được thêm dòng trên ô này.</t>
        </r>
      </text>
    </comment>
    <comment ref="B7" authorId="0" shapeId="0" xr:uid="{00000000-0006-0000-0200-00000E000000}">
      <text>
        <r>
          <rPr>
            <sz val="10"/>
            <rFont val="Arial"/>
          </rPr>
          <t>Ô chỉ tiêu có định dạng ký tự
Dữ liệu động đầu vào hợp lệ khi chỉ được thêm dòng trên ô này.</t>
        </r>
      </text>
    </comment>
    <comment ref="C7" authorId="0" shapeId="0" xr:uid="{00000000-0006-0000-0200-00000F000000}">
      <text>
        <r>
          <rPr>
            <sz val="10"/>
            <rFont val="Arial"/>
          </rPr>
          <t>Ô chỉ tiêu có định dạng ký tự
Dữ liệu động đầu vào hợp lệ khi chỉ được thêm dòng trên ô này.</t>
        </r>
      </text>
    </comment>
    <comment ref="D7" authorId="0" shapeId="0" xr:uid="{00000000-0006-0000-0200-000010000000}">
      <text>
        <r>
          <rPr>
            <sz val="10"/>
            <rFont val="Arial"/>
          </rPr>
          <t>Ô chỉ tiêu có định dạng số. Đơn vị tính x 1 (hoặc %)
Dữ liệu động đầu vào hợp lệ khi chỉ được thêm dòng trên ô này.</t>
        </r>
      </text>
    </comment>
    <comment ref="E7" authorId="0" shapeId="0" xr:uid="{00000000-0006-0000-0200-000011000000}">
      <text>
        <r>
          <rPr>
            <sz val="10"/>
            <rFont val="Arial"/>
          </rPr>
          <t>Ô chỉ tiêu có định dạng số. Đơn vị tính x 1 (hoặc %)
Dữ liệu động đầu vào hợp lệ khi chỉ được thêm dòng trên ô này.</t>
        </r>
      </text>
    </comment>
    <comment ref="F7" authorId="0" shapeId="0" xr:uid="{00000000-0006-0000-0200-000012000000}">
      <text>
        <r>
          <rPr>
            <sz val="10"/>
            <rFont val="Arial"/>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rPr>
          <t>Ô chỉ tiêu có định dạng ký tự
Dữ liệu động đầu vào hợp lệ khi chỉ được thêm dòng trên ô này.</t>
        </r>
      </text>
    </comment>
    <comment ref="B9" authorId="0" shapeId="0" xr:uid="{00000000-0006-0000-0200-000014000000}">
      <text>
        <r>
          <rPr>
            <sz val="10"/>
            <rFont val="Arial"/>
          </rPr>
          <t>Ô chỉ tiêu có định dạng ký tự
Dữ liệu động đầu vào hợp lệ khi chỉ được thêm dòng trên ô này.</t>
        </r>
      </text>
    </comment>
    <comment ref="C9" authorId="0" shapeId="0" xr:uid="{00000000-0006-0000-0200-000015000000}">
      <text>
        <r>
          <rPr>
            <sz val="10"/>
            <rFont val="Arial"/>
          </rPr>
          <t>Ô chỉ tiêu có định dạng ký tự
Dữ liệu động đầu vào hợp lệ khi chỉ được thêm dòng trên ô này.</t>
        </r>
      </text>
    </comment>
    <comment ref="D9" authorId="0" shapeId="0" xr:uid="{00000000-0006-0000-0200-000016000000}">
      <text>
        <r>
          <rPr>
            <sz val="10"/>
            <rFont val="Arial"/>
          </rPr>
          <t>Ô chỉ tiêu có định dạng số. Đơn vị tính x 1 (hoặc %)
Dữ liệu động đầu vào hợp lệ khi chỉ được thêm dòng trên ô này.</t>
        </r>
      </text>
    </comment>
    <comment ref="E9" authorId="0" shapeId="0" xr:uid="{00000000-0006-0000-0200-000017000000}">
      <text>
        <r>
          <rPr>
            <sz val="10"/>
            <rFont val="Arial"/>
          </rPr>
          <t>Ô chỉ tiêu có định dạng số. Đơn vị tính x 1 (hoặc %)
Dữ liệu động đầu vào hợp lệ khi chỉ được thêm dòng trên ô này.</t>
        </r>
      </text>
    </comment>
    <comment ref="F9" authorId="0" shapeId="0" xr:uid="{00000000-0006-0000-0200-000018000000}">
      <text>
        <r>
          <rPr>
            <sz val="10"/>
            <rFont val="Arial"/>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rPr>
          <t>Ô chỉ tiêu có định dạng ký tự
Dữ liệu động đầu vào hợp lệ khi chỉ được thêm dòng trên ô này.</t>
        </r>
      </text>
    </comment>
    <comment ref="B11" authorId="0" shapeId="0" xr:uid="{00000000-0006-0000-0200-00001A000000}">
      <text>
        <r>
          <rPr>
            <sz val="10"/>
            <rFont val="Arial"/>
          </rPr>
          <t>Ô chỉ tiêu có định dạng ký tự
Dữ liệu động đầu vào hợp lệ khi chỉ được thêm dòng trên ô này.</t>
        </r>
      </text>
    </comment>
    <comment ref="C11" authorId="0" shapeId="0" xr:uid="{00000000-0006-0000-0200-00001B000000}">
      <text>
        <r>
          <rPr>
            <sz val="10"/>
            <rFont val="Arial"/>
          </rPr>
          <t>Ô chỉ tiêu có định dạng ký tự
Dữ liệu động đầu vào hợp lệ khi chỉ được thêm dòng trên ô này.</t>
        </r>
      </text>
    </comment>
    <comment ref="D11" authorId="0" shapeId="0" xr:uid="{00000000-0006-0000-0200-00001C000000}">
      <text>
        <r>
          <rPr>
            <sz val="10"/>
            <rFont val="Arial"/>
          </rPr>
          <t>Ô chỉ tiêu có định dạng số. Đơn vị tính x 1 (hoặc %)
Dữ liệu động đầu vào hợp lệ khi chỉ được thêm dòng trên ô này.</t>
        </r>
      </text>
    </comment>
    <comment ref="E11" authorId="0" shapeId="0" xr:uid="{00000000-0006-0000-0200-00001D000000}">
      <text>
        <r>
          <rPr>
            <sz val="10"/>
            <rFont val="Arial"/>
          </rPr>
          <t>Ô chỉ tiêu có định dạng số. Đơn vị tính x 1 (hoặc %)
Dữ liệu động đầu vào hợp lệ khi chỉ được thêm dòng trên ô này.</t>
        </r>
      </text>
    </comment>
    <comment ref="F11" authorId="0" shapeId="0" xr:uid="{00000000-0006-0000-0200-00001E000000}">
      <text>
        <r>
          <rPr>
            <sz val="10"/>
            <rFont val="Arial"/>
          </rPr>
          <t>Ô chỉ tiêu có định dạng số. Đơn vị tính x 1 (hoặc %)
Dữ liệu động đầu vào hợp lệ khi chỉ được thêm dòng trên ô này.</t>
        </r>
      </text>
    </comment>
    <comment ref="D12" authorId="0" shapeId="0" xr:uid="{00000000-0006-0000-0200-00001F000000}">
      <text>
        <r>
          <rPr>
            <sz val="10"/>
            <rFont val="Arial"/>
          </rPr>
          <t>Ô chỉ tiêu có định dạng số. Đơn vị tính x 1 (hoặc %)</t>
        </r>
      </text>
    </comment>
    <comment ref="E12" authorId="0" shapeId="0" xr:uid="{00000000-0006-0000-0200-000020000000}">
      <text>
        <r>
          <rPr>
            <sz val="10"/>
            <rFont val="Arial"/>
          </rPr>
          <t>Ô chỉ tiêu có định dạng số. Đơn vị tính x 1 (hoặc %)</t>
        </r>
      </text>
    </comment>
    <comment ref="F12" authorId="0" shapeId="0" xr:uid="{00000000-0006-0000-0200-000021000000}">
      <text>
        <r>
          <rPr>
            <sz val="10"/>
            <rFont val="Arial"/>
          </rPr>
          <t>Ô chỉ tiêu có định dạng số. Đơn vị tính x 1 (hoặc %)</t>
        </r>
      </text>
    </comment>
    <comment ref="A14" authorId="0" shapeId="0" xr:uid="{00000000-0006-0000-0200-000022000000}">
      <text>
        <r>
          <rPr>
            <sz val="10"/>
            <rFont val="Arial"/>
          </rPr>
          <t>Ô chỉ tiêu có định dạng ký tự
Dữ liệu động đầu vào hợp lệ khi chỉ được thêm dòng trên ô này.</t>
        </r>
      </text>
    </comment>
    <comment ref="B14" authorId="0" shapeId="0" xr:uid="{00000000-0006-0000-0200-000023000000}">
      <text>
        <r>
          <rPr>
            <sz val="10"/>
            <rFont val="Arial"/>
          </rPr>
          <t>Ô chỉ tiêu có định dạng ký tự
Dữ liệu động đầu vào hợp lệ khi chỉ được thêm dòng trên ô này.</t>
        </r>
      </text>
    </comment>
    <comment ref="C14" authorId="0" shapeId="0" xr:uid="{00000000-0006-0000-0200-000024000000}">
      <text>
        <r>
          <rPr>
            <sz val="10"/>
            <rFont val="Arial"/>
          </rPr>
          <t>Ô chỉ tiêu có định dạng ký tự
Dữ liệu động đầu vào hợp lệ khi chỉ được thêm dòng trên ô này.</t>
        </r>
      </text>
    </comment>
    <comment ref="D14" authorId="0" shapeId="0" xr:uid="{00000000-0006-0000-0200-000025000000}">
      <text>
        <r>
          <rPr>
            <sz val="10"/>
            <rFont val="Arial"/>
          </rPr>
          <t>Ô chỉ tiêu có định dạng số. Đơn vị tính x 1 (hoặc %)
Dữ liệu động đầu vào hợp lệ khi chỉ được thêm dòng trên ô này.</t>
        </r>
      </text>
    </comment>
    <comment ref="E14" authorId="0" shapeId="0" xr:uid="{00000000-0006-0000-0200-000026000000}">
      <text>
        <r>
          <rPr>
            <sz val="10"/>
            <rFont val="Arial"/>
          </rPr>
          <t>Ô chỉ tiêu có định dạng số. Đơn vị tính x 1 (hoặc %)
Dữ liệu động đầu vào hợp lệ khi chỉ được thêm dòng trên ô này.</t>
        </r>
      </text>
    </comment>
    <comment ref="F14" authorId="0" shapeId="0" xr:uid="{00000000-0006-0000-0200-000027000000}">
      <text>
        <r>
          <rPr>
            <sz val="10"/>
            <rFont val="Arial"/>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rPr>
          <t>Ô chỉ tiêu có định dạng ký tự
Dữ liệu động đầu vào hợp lệ khi chỉ được thêm dòng trên ô này.</t>
        </r>
      </text>
    </comment>
    <comment ref="C16" authorId="0" shapeId="0" xr:uid="{00000000-0006-0000-0200-00002A000000}">
      <text>
        <r>
          <rPr>
            <sz val="10"/>
            <rFont val="Arial"/>
          </rPr>
          <t>Ô chỉ tiêu có định dạng số. Đơn vị tính x 1 (hoặc %)
Dữ liệu động đầu vào hợp lệ khi chỉ được thêm dòng trên ô này.</t>
        </r>
      </text>
    </comment>
    <comment ref="D16" authorId="0" shapeId="0" xr:uid="{00000000-0006-0000-0200-00002B000000}">
      <text>
        <r>
          <rPr>
            <sz val="10"/>
            <rFont val="Arial"/>
          </rPr>
          <t>Ô chỉ tiêu có định dạng số. Đơn vị tính x 1 (hoặc %)
Dữ liệu động đầu vào hợp lệ khi chỉ được thêm dòng trên ô này.</t>
        </r>
      </text>
    </comment>
    <comment ref="E16" authorId="0" shapeId="0" xr:uid="{00000000-0006-0000-0200-00002C000000}">
      <text>
        <r>
          <rPr>
            <sz val="10"/>
            <rFont val="Arial"/>
          </rPr>
          <t>Ô chỉ tiêu có định dạng số. Đơn vị tính x 1 (hoặc %)
Dữ liệu động đầu vào hợp lệ khi chỉ được thêm dòng trên ô này.</t>
        </r>
      </text>
    </comment>
    <comment ref="F16" authorId="0" shapeId="0" xr:uid="{00000000-0006-0000-0200-00002D000000}">
      <text>
        <r>
          <rPr>
            <sz val="10"/>
            <rFont val="Arial"/>
          </rPr>
          <t>Ô chỉ tiêu có định dạng số. Đơn vị tính x 1 (hoặc %)
Dữ liệu động đầu vào hợp lệ khi chỉ được thêm dòng trên ô này.</t>
        </r>
      </text>
    </comment>
    <comment ref="D17" authorId="0" shapeId="0" xr:uid="{00000000-0006-0000-0200-00002E000000}">
      <text>
        <r>
          <rPr>
            <sz val="10"/>
            <rFont val="Arial"/>
          </rPr>
          <t>Ô chỉ tiêu có định dạng số. Đơn vị tính x 1 (hoặc %)</t>
        </r>
      </text>
    </comment>
    <comment ref="E17" authorId="0" shapeId="0" xr:uid="{00000000-0006-0000-0200-00002F000000}">
      <text>
        <r>
          <rPr>
            <sz val="10"/>
            <rFont val="Arial"/>
          </rPr>
          <t>Ô chỉ tiêu có định dạng số. Đơn vị tính x 1 (hoặc %)</t>
        </r>
      </text>
    </comment>
    <comment ref="F17" authorId="0" shapeId="0" xr:uid="{00000000-0006-0000-0200-000030000000}">
      <text>
        <r>
          <rPr>
            <sz val="10"/>
            <rFont val="Arial"/>
          </rPr>
          <t>Ô chỉ tiêu có định dạng số. Đơn vị tính x 1 (hoặc %)</t>
        </r>
      </text>
    </comment>
    <comment ref="A19" authorId="0" shapeId="0" xr:uid="{00000000-0006-0000-0200-000031000000}">
      <text>
        <r>
          <rPr>
            <sz val="10"/>
            <rFont val="Arial"/>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rPr>
          <t>Ô chỉ tiêu có định dạng ký tự
Dữ liệu động đầu vào hợp lệ khi chỉ được thêm dòng trên ô này.</t>
        </r>
      </text>
    </comment>
    <comment ref="C19" authorId="0" shapeId="0" xr:uid="{00000000-0006-0000-0200-000033000000}">
      <text>
        <r>
          <rPr>
            <sz val="10"/>
            <rFont val="Arial"/>
          </rPr>
          <t>Ô chỉ tiêu có định dạng số. Đơn vị tính x 1 (hoặc %)
Dữ liệu động đầu vào hợp lệ khi chỉ được thêm dòng trên ô này.</t>
        </r>
      </text>
    </comment>
    <comment ref="D19" authorId="0" shapeId="0" xr:uid="{00000000-0006-0000-0200-000034000000}">
      <text>
        <r>
          <rPr>
            <sz val="10"/>
            <rFont val="Arial"/>
          </rPr>
          <t>Ô chỉ tiêu có định dạng số. Đơn vị tính x 1 (hoặc %)
Dữ liệu động đầu vào hợp lệ khi chỉ được thêm dòng trên ô này.</t>
        </r>
      </text>
    </comment>
    <comment ref="E19" authorId="0" shapeId="0" xr:uid="{00000000-0006-0000-0200-000035000000}">
      <text>
        <r>
          <rPr>
            <sz val="10"/>
            <rFont val="Arial"/>
          </rPr>
          <t>Ô chỉ tiêu có định dạng số. Đơn vị tính x 1 (hoặc %)
Dữ liệu động đầu vào hợp lệ khi chỉ được thêm dòng trên ô này.</t>
        </r>
      </text>
    </comment>
    <comment ref="F19" authorId="0" shapeId="0" xr:uid="{00000000-0006-0000-0200-000036000000}">
      <text>
        <r>
          <rPr>
            <sz val="10"/>
            <rFont val="Arial"/>
          </rPr>
          <t>Ô chỉ tiêu có định dạng số. Đơn vị tính x 1 (hoặc %)
Dữ liệu động đầu vào hợp lệ khi chỉ được thêm dòng trên ô này.</t>
        </r>
      </text>
    </comment>
    <comment ref="D20" authorId="0" shapeId="0" xr:uid="{00000000-0006-0000-0200-000037000000}">
      <text>
        <r>
          <rPr>
            <sz val="10"/>
            <rFont val="Arial"/>
          </rPr>
          <t>Ô chỉ tiêu có định dạng số. Đơn vị tính x 1 (hoặc %)</t>
        </r>
      </text>
    </comment>
    <comment ref="E20" authorId="0" shapeId="0" xr:uid="{00000000-0006-0000-0200-000038000000}">
      <text>
        <r>
          <rPr>
            <sz val="10"/>
            <rFont val="Arial"/>
          </rPr>
          <t>Ô chỉ tiêu có định dạng số. Đơn vị tính x 1 (hoặc %)</t>
        </r>
      </text>
    </comment>
    <comment ref="F20" authorId="0" shapeId="0" xr:uid="{00000000-0006-0000-0200-000039000000}">
      <text>
        <r>
          <rPr>
            <sz val="10"/>
            <rFont val="Arial"/>
          </rPr>
          <t>Ô chỉ tiêu có định dạng số. Đơn vị tính x 1 (hoặc %)</t>
        </r>
      </text>
    </comment>
    <comment ref="A22" authorId="0" shapeId="0" xr:uid="{00000000-0006-0000-0200-00003A000000}">
      <text>
        <r>
          <rPr>
            <sz val="10"/>
            <rFont val="Arial"/>
          </rPr>
          <t>Ô chỉ tiêu có định dạng ký tự
Dữ liệu động đầu vào hợp lệ khi chỉ được thêm dòng trên ô này.</t>
        </r>
      </text>
    </comment>
    <comment ref="B22" authorId="0" shapeId="0" xr:uid="{00000000-0006-0000-0200-00003B000000}">
      <text>
        <r>
          <rPr>
            <sz val="10"/>
            <rFont val="Arial"/>
          </rPr>
          <t>Ô chỉ tiêu có định dạng ký tự
Dữ liệu động đầu vào hợp lệ khi chỉ được thêm dòng trên ô này.</t>
        </r>
      </text>
    </comment>
    <comment ref="C22" authorId="0" shapeId="0" xr:uid="{00000000-0006-0000-0200-00003C000000}">
      <text>
        <r>
          <rPr>
            <sz val="10"/>
            <rFont val="Arial"/>
          </rPr>
          <t>Ô chỉ tiêu có định dạng ký tự
Dữ liệu động đầu vào hợp lệ khi chỉ được thêm dòng trên ô này.</t>
        </r>
      </text>
    </comment>
    <comment ref="D22" authorId="0" shapeId="0" xr:uid="{00000000-0006-0000-0200-00003D000000}">
      <text>
        <r>
          <rPr>
            <sz val="10"/>
            <rFont val="Arial"/>
          </rPr>
          <t>Ô chỉ tiêu có định dạng số. Đơn vị tính x 1 (hoặc %)
Dữ liệu động đầu vào hợp lệ khi chỉ được thêm dòng trên ô này.</t>
        </r>
      </text>
    </comment>
    <comment ref="E22" authorId="0" shapeId="0" xr:uid="{00000000-0006-0000-0200-00003E000000}">
      <text>
        <r>
          <rPr>
            <sz val="10"/>
            <rFont val="Arial"/>
          </rPr>
          <t>Ô chỉ tiêu có định dạng số. Đơn vị tính x 1 (hoặc %)
Dữ liệu động đầu vào hợp lệ khi chỉ được thêm dòng trên ô này.</t>
        </r>
      </text>
    </comment>
    <comment ref="F22" authorId="0" shapeId="0" xr:uid="{00000000-0006-0000-0200-00003F000000}">
      <text>
        <r>
          <rPr>
            <sz val="10"/>
            <rFont val="Arial"/>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rPr>
          <t>Ô chỉ tiêu có định dạng ký tự
Dữ liệu động đầu vào hợp lệ khi chỉ được thêm dòng trên ô này.</t>
        </r>
      </text>
    </comment>
    <comment ref="B24" authorId="0" shapeId="0" xr:uid="{00000000-0006-0000-0200-000041000000}">
      <text>
        <r>
          <rPr>
            <sz val="10"/>
            <rFont val="Arial"/>
          </rPr>
          <t>Ô chỉ tiêu có định dạng ký tự
Dữ liệu động đầu vào hợp lệ khi chỉ được thêm dòng trên ô này.</t>
        </r>
      </text>
    </comment>
    <comment ref="C24" authorId="0" shapeId="0" xr:uid="{00000000-0006-0000-0200-000042000000}">
      <text>
        <r>
          <rPr>
            <sz val="10"/>
            <rFont val="Arial"/>
          </rPr>
          <t>Ô chỉ tiêu có định dạng ký tự
Dữ liệu động đầu vào hợp lệ khi chỉ được thêm dòng trên ô này.</t>
        </r>
      </text>
    </comment>
    <comment ref="D24" authorId="0" shapeId="0" xr:uid="{00000000-0006-0000-0200-000043000000}">
      <text>
        <r>
          <rPr>
            <sz val="10"/>
            <rFont val="Arial"/>
          </rPr>
          <t>Ô chỉ tiêu có định dạng số. Đơn vị tính x 1 (hoặc %)
Dữ liệu động đầu vào hợp lệ khi chỉ được thêm dòng trên ô này.</t>
        </r>
      </text>
    </comment>
    <comment ref="E24" authorId="0" shapeId="0" xr:uid="{00000000-0006-0000-0200-000044000000}">
      <text>
        <r>
          <rPr>
            <sz val="10"/>
            <rFont val="Arial"/>
          </rPr>
          <t>Ô chỉ tiêu có định dạng số. Đơn vị tính x 1 (hoặc %)
Dữ liệu động đầu vào hợp lệ khi chỉ được thêm dòng trên ô này.</t>
        </r>
      </text>
    </comment>
    <comment ref="F24" authorId="0" shapeId="0" xr:uid="{00000000-0006-0000-0200-000045000000}">
      <text>
        <r>
          <rPr>
            <sz val="10"/>
            <rFont val="Arial"/>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rPr>
          <t>Ô chỉ tiêu có định dạng ký tự
Dữ liệu động đầu vào hợp lệ khi chỉ được thêm dòng trên ô này.</t>
        </r>
      </text>
    </comment>
    <comment ref="B26" authorId="0" shapeId="0" xr:uid="{00000000-0006-0000-0200-000047000000}">
      <text>
        <r>
          <rPr>
            <sz val="10"/>
            <rFont val="Arial"/>
          </rPr>
          <t>Ô chỉ tiêu có định dạng ký tự
Dữ liệu động đầu vào hợp lệ khi chỉ được thêm dòng trên ô này.</t>
        </r>
      </text>
    </comment>
    <comment ref="C26" authorId="0" shapeId="0" xr:uid="{00000000-0006-0000-0200-000048000000}">
      <text>
        <r>
          <rPr>
            <sz val="10"/>
            <rFont val="Arial"/>
          </rPr>
          <t>Ô chỉ tiêu có định dạng ký tự
Dữ liệu động đầu vào hợp lệ khi chỉ được thêm dòng trên ô này.</t>
        </r>
      </text>
    </comment>
    <comment ref="D26" authorId="0" shapeId="0" xr:uid="{00000000-0006-0000-0200-000049000000}">
      <text>
        <r>
          <rPr>
            <sz val="10"/>
            <rFont val="Arial"/>
          </rPr>
          <t>Ô chỉ tiêu có định dạng số. Đơn vị tính x 1 (hoặc %)
Dữ liệu động đầu vào hợp lệ khi chỉ được thêm dòng trên ô này.</t>
        </r>
      </text>
    </comment>
    <comment ref="E26" authorId="0" shapeId="0" xr:uid="{00000000-0006-0000-0200-00004A000000}">
      <text>
        <r>
          <rPr>
            <sz val="10"/>
            <rFont val="Arial"/>
          </rPr>
          <t>Ô chỉ tiêu có định dạng số. Đơn vị tính x 1 (hoặc %)
Dữ liệu động đầu vào hợp lệ khi chỉ được thêm dòng trên ô này.</t>
        </r>
      </text>
    </comment>
    <comment ref="F26" authorId="0" shapeId="0" xr:uid="{00000000-0006-0000-0200-00004B000000}">
      <text>
        <r>
          <rPr>
            <sz val="10"/>
            <rFont val="Arial"/>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rPr>
          <t>Ô chỉ tiêu có định dạng ký tự
Dữ liệu động đầu vào hợp lệ khi chỉ được thêm dòng trên ô này.</t>
        </r>
      </text>
    </comment>
    <comment ref="C28" authorId="0" shapeId="0" xr:uid="{00000000-0006-0000-0200-00004E000000}">
      <text>
        <r>
          <rPr>
            <sz val="10"/>
            <rFont val="Arial"/>
          </rPr>
          <t>Ô chỉ tiêu có định dạng số. Đơn vị tính x 1 (hoặc %)
Dữ liệu động đầu vào hợp lệ khi chỉ được thêm dòng trên ô này.</t>
        </r>
      </text>
    </comment>
    <comment ref="D28" authorId="0" shapeId="0" xr:uid="{00000000-0006-0000-0200-00004F000000}">
      <text>
        <r>
          <rPr>
            <sz val="10"/>
            <rFont val="Arial"/>
          </rPr>
          <t>Ô chỉ tiêu có định dạng số. Đơn vị tính x 1 (hoặc %)
Dữ liệu động đầu vào hợp lệ khi chỉ được thêm dòng trên ô này.</t>
        </r>
      </text>
    </comment>
    <comment ref="E28" authorId="0" shapeId="0" xr:uid="{00000000-0006-0000-0200-000050000000}">
      <text>
        <r>
          <rPr>
            <sz val="10"/>
            <rFont val="Arial"/>
          </rPr>
          <t>Ô chỉ tiêu có định dạng số. Đơn vị tính x 1 (hoặc %)
Dữ liệu động đầu vào hợp lệ khi chỉ được thêm dòng trên ô này.</t>
        </r>
      </text>
    </comment>
    <comment ref="F28" authorId="0" shapeId="0" xr:uid="{00000000-0006-0000-0200-000051000000}">
      <text>
        <r>
          <rPr>
            <sz val="10"/>
            <rFont val="Arial"/>
          </rPr>
          <t>Ô chỉ tiêu có định dạng số. Đơn vị tính x 1 (hoặc %)
Dữ liệu động đầu vào hợp lệ khi chỉ được thêm dòng trên ô này.</t>
        </r>
      </text>
    </comment>
    <comment ref="D29" authorId="0" shapeId="0" xr:uid="{00000000-0006-0000-0200-000052000000}">
      <text>
        <r>
          <rPr>
            <sz val="10"/>
            <rFont val="Arial"/>
          </rPr>
          <t>Ô chỉ tiêu có định dạng số. Đơn vị tính x 1 (hoặc %)</t>
        </r>
      </text>
    </comment>
    <comment ref="E29" authorId="0" shapeId="0" xr:uid="{00000000-0006-0000-0200-000053000000}">
      <text>
        <r>
          <rPr>
            <sz val="10"/>
            <rFont val="Arial"/>
          </rPr>
          <t>Ô chỉ tiêu có định dạng số. Đơn vị tính x 1 (hoặc %)</t>
        </r>
      </text>
    </comment>
    <comment ref="F29" authorId="0" shapeId="0" xr:uid="{00000000-0006-0000-0200-000054000000}">
      <text>
        <r>
          <rPr>
            <sz val="10"/>
            <rFont val="Arial"/>
          </rPr>
          <t>Ô chỉ tiêu có định dạng số. Đơn vị tính x 1 (hoặc %)</t>
        </r>
      </text>
    </comment>
    <comment ref="A31" authorId="0" shapeId="0" xr:uid="{00000000-0006-0000-0200-000055000000}">
      <text>
        <r>
          <rPr>
            <sz val="10"/>
            <rFont val="Arial"/>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rPr>
          <t>Ô chỉ tiêu có định dạng ký tự
Dữ liệu động đầu vào hợp lệ khi chỉ được thêm dòng trên ô này.</t>
        </r>
      </text>
    </comment>
    <comment ref="C31" authorId="0" shapeId="0" xr:uid="{00000000-0006-0000-0200-000057000000}">
      <text>
        <r>
          <rPr>
            <sz val="10"/>
            <rFont val="Arial"/>
          </rPr>
          <t>Ô chỉ tiêu có định dạng số. Đơn vị tính x 1 (hoặc %)
Dữ liệu động đầu vào hợp lệ khi chỉ được thêm dòng trên ô này.</t>
        </r>
      </text>
    </comment>
    <comment ref="D31" authorId="0" shapeId="0" xr:uid="{00000000-0006-0000-0200-000058000000}">
      <text>
        <r>
          <rPr>
            <sz val="10"/>
            <rFont val="Arial"/>
          </rPr>
          <t>Ô chỉ tiêu có định dạng số. Đơn vị tính x 1 (hoặc %)
Dữ liệu động đầu vào hợp lệ khi chỉ được thêm dòng trên ô này.</t>
        </r>
      </text>
    </comment>
    <comment ref="E31" authorId="0" shapeId="0" xr:uid="{00000000-0006-0000-0200-000059000000}">
      <text>
        <r>
          <rPr>
            <sz val="10"/>
            <rFont val="Arial"/>
          </rPr>
          <t>Ô chỉ tiêu có định dạng số. Đơn vị tính x 1 (hoặc %)
Dữ liệu động đầu vào hợp lệ khi chỉ được thêm dòng trên ô này.</t>
        </r>
      </text>
    </comment>
    <comment ref="F31" authorId="0" shapeId="0" xr:uid="{00000000-0006-0000-0200-00005A000000}">
      <text>
        <r>
          <rPr>
            <sz val="10"/>
            <rFont val="Arial"/>
          </rPr>
          <t>Ô chỉ tiêu có định dạng số. Đơn vị tính x 1 (hoặc %)
Dữ liệu động đầu vào hợp lệ khi chỉ được thêm dòng trên ô này.</t>
        </r>
      </text>
    </comment>
    <comment ref="D32" authorId="0" shapeId="0" xr:uid="{00000000-0006-0000-0200-00005B000000}">
      <text>
        <r>
          <rPr>
            <sz val="10"/>
            <rFont val="Arial"/>
          </rPr>
          <t>Ô chỉ tiêu có định dạng số. Đơn vị tính x 1 (hoặc %)</t>
        </r>
      </text>
    </comment>
    <comment ref="E32" authorId="0" shapeId="0" xr:uid="{00000000-0006-0000-0200-00005C000000}">
      <text>
        <r>
          <rPr>
            <sz val="10"/>
            <rFont val="Arial"/>
          </rPr>
          <t>Ô chỉ tiêu có định dạng số. Đơn vị tính x 1 (hoặc %)</t>
        </r>
      </text>
    </comment>
    <comment ref="F32" authorId="0" shapeId="0" xr:uid="{00000000-0006-0000-0200-00005D000000}">
      <text>
        <r>
          <rPr>
            <sz val="10"/>
            <rFont val="Arial"/>
          </rPr>
          <t>Ô chỉ tiêu có định dạng số. Đơn vị tính x 1 (hoặc %)</t>
        </r>
      </text>
    </comment>
    <comment ref="A34" authorId="0" shapeId="0" xr:uid="{00000000-0006-0000-0200-00005E000000}">
      <text>
        <r>
          <rPr>
            <sz val="10"/>
            <rFont val="Arial"/>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rPr>
          <t>Ô chỉ tiêu có định dạng ký tự
Dữ liệu động đầu vào hợp lệ khi chỉ được thêm dòng trên ô này.</t>
        </r>
      </text>
    </comment>
    <comment ref="C34" authorId="0" shapeId="0" xr:uid="{00000000-0006-0000-0200-000060000000}">
      <text>
        <r>
          <rPr>
            <sz val="10"/>
            <rFont val="Arial"/>
          </rPr>
          <t>Ô chỉ tiêu có định dạng số. Đơn vị tính x 1 (hoặc %)
Dữ liệu động đầu vào hợp lệ khi chỉ được thêm dòng trên ô này.</t>
        </r>
      </text>
    </comment>
    <comment ref="D34" authorId="0" shapeId="0" xr:uid="{00000000-0006-0000-0200-000061000000}">
      <text>
        <r>
          <rPr>
            <sz val="10"/>
            <rFont val="Arial"/>
          </rPr>
          <t>Ô chỉ tiêu có định dạng số. Đơn vị tính x 1 (hoặc %)
Dữ liệu động đầu vào hợp lệ khi chỉ được thêm dòng trên ô này.</t>
        </r>
      </text>
    </comment>
    <comment ref="E34" authorId="0" shapeId="0" xr:uid="{00000000-0006-0000-0200-000062000000}">
      <text>
        <r>
          <rPr>
            <sz val="10"/>
            <rFont val="Arial"/>
          </rPr>
          <t>Ô chỉ tiêu có định dạng số. Đơn vị tính x 1 (hoặc %)
Dữ liệu động đầu vào hợp lệ khi chỉ được thêm dòng trên ô này.</t>
        </r>
      </text>
    </comment>
    <comment ref="F34" authorId="0" shapeId="0" xr:uid="{00000000-0006-0000-0200-000063000000}">
      <text>
        <r>
          <rPr>
            <sz val="10"/>
            <rFont val="Arial"/>
          </rPr>
          <t>Ô chỉ tiêu có định dạng số. Đơn vị tính x 1 (hoặc %)
Dữ liệu động đầu vào hợp lệ khi chỉ được thêm dòng trên ô này.</t>
        </r>
      </text>
    </comment>
    <comment ref="D35" authorId="0" shapeId="0" xr:uid="{00000000-0006-0000-0200-000064000000}">
      <text>
        <r>
          <rPr>
            <sz val="10"/>
            <rFont val="Arial"/>
          </rPr>
          <t>Ô chỉ tiêu có định dạng số. Đơn vị tính x 1 (hoặc %)</t>
        </r>
      </text>
    </comment>
    <comment ref="E35" authorId="0" shapeId="0" xr:uid="{00000000-0006-0000-0200-000065000000}">
      <text>
        <r>
          <rPr>
            <sz val="10"/>
            <rFont val="Arial"/>
          </rPr>
          <t>Ô chỉ tiêu có định dạng số. Đơn vị tính x 1 (hoặc %)</t>
        </r>
      </text>
    </comment>
    <comment ref="F35" authorId="0" shapeId="0" xr:uid="{00000000-0006-0000-0200-000066000000}">
      <text>
        <r>
          <rPr>
            <sz val="10"/>
            <rFont val="Arial"/>
          </rPr>
          <t>Ô chỉ tiêu có định dạng số. Đơn vị tính x 1 (hoặc %)</t>
        </r>
      </text>
    </comment>
    <comment ref="A37" authorId="0" shapeId="0" xr:uid="{00000000-0006-0000-0200-000067000000}">
      <text>
        <r>
          <rPr>
            <sz val="10"/>
            <rFont val="Arial"/>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rPr>
          <t>Ô chỉ tiêu có định dạng ký tự
Dữ liệu động đầu vào hợp lệ khi chỉ được thêm dòng trên ô này.</t>
        </r>
      </text>
    </comment>
    <comment ref="C37" authorId="0" shapeId="0" xr:uid="{00000000-0006-0000-0200-000069000000}">
      <text>
        <r>
          <rPr>
            <sz val="10"/>
            <rFont val="Arial"/>
          </rPr>
          <t>Ô chỉ tiêu có định dạng số. Đơn vị tính x 1 (hoặc %)
Dữ liệu động đầu vào hợp lệ khi chỉ được thêm dòng trên ô này.</t>
        </r>
      </text>
    </comment>
    <comment ref="D37" authorId="0" shapeId="0" xr:uid="{00000000-0006-0000-0200-00006A000000}">
      <text>
        <r>
          <rPr>
            <sz val="10"/>
            <rFont val="Arial"/>
          </rPr>
          <t>Ô chỉ tiêu có định dạng số. Đơn vị tính x 1 (hoặc %)
Dữ liệu động đầu vào hợp lệ khi chỉ được thêm dòng trên ô này.</t>
        </r>
      </text>
    </comment>
    <comment ref="E37" authorId="0" shapeId="0" xr:uid="{00000000-0006-0000-0200-00006B000000}">
      <text>
        <r>
          <rPr>
            <sz val="10"/>
            <rFont val="Arial"/>
          </rPr>
          <t>Ô chỉ tiêu có định dạng số. Đơn vị tính x 1 (hoặc %)
Dữ liệu động đầu vào hợp lệ khi chỉ được thêm dòng trên ô này.</t>
        </r>
      </text>
    </comment>
    <comment ref="F37" authorId="0" shapeId="0" xr:uid="{00000000-0006-0000-0200-00006C000000}">
      <text>
        <r>
          <rPr>
            <sz val="10"/>
            <rFont val="Arial"/>
          </rPr>
          <t>Ô chỉ tiêu có định dạng số. Đơn vị tính x 1 (hoặc %)
Dữ liệu động đầu vào hợp lệ khi chỉ được thêm dòng trên ô này.</t>
        </r>
      </text>
    </comment>
    <comment ref="D38" authorId="0" shapeId="0" xr:uid="{00000000-0006-0000-0200-00006D000000}">
      <text>
        <r>
          <rPr>
            <sz val="10"/>
            <rFont val="Arial"/>
          </rPr>
          <t>Ô chỉ tiêu có định dạng số. Đơn vị tính x 1 (hoặc %)</t>
        </r>
      </text>
    </comment>
    <comment ref="E38" authorId="0" shapeId="0" xr:uid="{00000000-0006-0000-0200-00006E000000}">
      <text>
        <r>
          <rPr>
            <sz val="10"/>
            <rFont val="Arial"/>
          </rPr>
          <t>Ô chỉ tiêu có định dạng số. Đơn vị tính x 1 (hoặc %)</t>
        </r>
      </text>
    </comment>
    <comment ref="F38" authorId="0" shapeId="0" xr:uid="{00000000-0006-0000-0200-00006F000000}">
      <text>
        <r>
          <rPr>
            <sz val="10"/>
            <rFont val="Arial"/>
          </rPr>
          <t>Ô chỉ tiêu có định dạng số. Đơn vị tính x 1 (hoặc %)</t>
        </r>
      </text>
    </comment>
    <comment ref="D39" authorId="0" shapeId="0" xr:uid="{00000000-0006-0000-0200-000070000000}">
      <text>
        <r>
          <rPr>
            <sz val="10"/>
            <rFont val="Arial"/>
          </rPr>
          <t>Ô chỉ tiêu có định dạng số. Đơn vị tính x 1 (hoặc %)</t>
        </r>
      </text>
    </comment>
    <comment ref="E39" authorId="0" shapeId="0" xr:uid="{00000000-0006-0000-0200-000071000000}">
      <text>
        <r>
          <rPr>
            <sz val="10"/>
            <rFont val="Arial"/>
          </rPr>
          <t>Ô chỉ tiêu có định dạng số. Đơn vị tính x 1 (hoặc %)</t>
        </r>
      </text>
    </comment>
    <comment ref="F39" authorId="0" shapeId="0" xr:uid="{00000000-0006-0000-0200-000072000000}">
      <text>
        <r>
          <rPr>
            <sz val="10"/>
            <rFont val="Arial"/>
          </rPr>
          <t>Ô chỉ tiêu có định dạng số. Đơn vị tính x 1 (hoặc %)</t>
        </r>
      </text>
    </comment>
    <comment ref="D40" authorId="0" shapeId="0" xr:uid="{00000000-0006-0000-0200-000073000000}">
      <text>
        <r>
          <rPr>
            <sz val="10"/>
            <rFont val="Arial"/>
          </rPr>
          <t>Ô chỉ tiêu có định dạng số. Đơn vị tính x 1 (hoặc %)</t>
        </r>
      </text>
    </comment>
    <comment ref="E40" authorId="0" shapeId="0" xr:uid="{00000000-0006-0000-0200-000074000000}">
      <text>
        <r>
          <rPr>
            <sz val="10"/>
            <rFont val="Arial"/>
          </rPr>
          <t>Ô chỉ tiêu có định dạng số. Đơn vị tính x 1 (hoặc %)</t>
        </r>
      </text>
    </comment>
    <comment ref="F40" authorId="0" shapeId="0" xr:uid="{00000000-0006-0000-0200-000075000000}">
      <text>
        <r>
          <rPr>
            <sz val="10"/>
            <rFont val="Arial"/>
          </rPr>
          <t>Ô chỉ tiêu có định dạng số. Đơn vị tính x 1 (hoặc %)</t>
        </r>
      </text>
    </comment>
    <comment ref="D41" authorId="0" shapeId="0" xr:uid="{00000000-0006-0000-0200-000076000000}">
      <text>
        <r>
          <rPr>
            <sz val="10"/>
            <rFont val="Arial"/>
          </rPr>
          <t>Ô chỉ tiêu có định dạng số. Đơn vị tính x 1 (hoặc %)</t>
        </r>
      </text>
    </comment>
    <comment ref="E41" authorId="0" shapeId="0" xr:uid="{00000000-0006-0000-0200-000077000000}">
      <text>
        <r>
          <rPr>
            <sz val="10"/>
            <rFont val="Arial"/>
          </rPr>
          <t>Ô chỉ tiêu có định dạng số. Đơn vị tính x 1 (hoặc %)</t>
        </r>
      </text>
    </comment>
    <comment ref="F41" authorId="0" shapeId="0" xr:uid="{00000000-0006-0000-0200-000078000000}">
      <text>
        <r>
          <rPr>
            <sz val="10"/>
            <rFont val="Arial"/>
          </rPr>
          <t>Ô chỉ tiêu có định dạng số. Đơn vị tính x 1 (hoặc %)</t>
        </r>
      </text>
    </comment>
    <comment ref="D42" authorId="0" shapeId="0" xr:uid="{00000000-0006-0000-0200-000079000000}">
      <text>
        <r>
          <rPr>
            <sz val="10"/>
            <rFont val="Arial"/>
          </rPr>
          <t>Ô chỉ tiêu có định dạng số. Đơn vị tính x 1 (hoặc %)</t>
        </r>
      </text>
    </comment>
    <comment ref="E42" authorId="0" shapeId="0" xr:uid="{00000000-0006-0000-0200-00007A000000}">
      <text>
        <r>
          <rPr>
            <sz val="10"/>
            <rFont val="Arial"/>
          </rPr>
          <t>Ô chỉ tiêu có định dạng số. Đơn vị tính x 1 (hoặc %)</t>
        </r>
      </text>
    </comment>
    <comment ref="F42" authorId="0" shapeId="0" xr:uid="{00000000-0006-0000-0200-00007B000000}">
      <text>
        <r>
          <rPr>
            <sz val="10"/>
            <rFont val="Arial"/>
          </rPr>
          <t>Ô chỉ tiêu có định dạng số. Đơn vị tính x 1 (hoặc %)</t>
        </r>
      </text>
    </comment>
    <comment ref="D43" authorId="0" shapeId="0" xr:uid="{00000000-0006-0000-0200-00007C000000}">
      <text>
        <r>
          <rPr>
            <sz val="10"/>
            <rFont val="Arial"/>
          </rPr>
          <t>Ô chỉ tiêu có định dạng số. Đơn vị tính x 1 (hoặc %)</t>
        </r>
      </text>
    </comment>
    <comment ref="E43" authorId="0" shapeId="0" xr:uid="{00000000-0006-0000-0200-00007D000000}">
      <text>
        <r>
          <rPr>
            <sz val="10"/>
            <rFont val="Arial"/>
          </rPr>
          <t>Ô chỉ tiêu có định dạng số. Đơn vị tính x 1 (hoặc %)</t>
        </r>
      </text>
    </comment>
    <comment ref="F43" authorId="0" shapeId="0" xr:uid="{00000000-0006-0000-0200-00007E000000}">
      <text>
        <r>
          <rPr>
            <sz val="10"/>
            <rFont val="Arial"/>
          </rPr>
          <t>Ô chỉ tiêu có định dạng số. Đơn vị tính x 1 (hoặc %)</t>
        </r>
      </text>
    </comment>
    <comment ref="D44" authorId="0" shapeId="0" xr:uid="{00000000-0006-0000-0200-00007F000000}">
      <text>
        <r>
          <rPr>
            <sz val="10"/>
            <rFont val="Arial"/>
          </rPr>
          <t>Ô chỉ tiêu có định dạng số. Đơn vị tính x 1 (hoặc %)</t>
        </r>
      </text>
    </comment>
    <comment ref="E44" authorId="0" shapeId="0" xr:uid="{00000000-0006-0000-0200-000080000000}">
      <text>
        <r>
          <rPr>
            <sz val="10"/>
            <rFont val="Arial"/>
          </rPr>
          <t>Ô chỉ tiêu có định dạng số. Đơn vị tính x 1 (hoặc %)</t>
        </r>
      </text>
    </comment>
    <comment ref="F44" authorId="0" shapeId="0" xr:uid="{00000000-0006-0000-0200-000081000000}">
      <text>
        <r>
          <rPr>
            <sz val="10"/>
            <rFont val="Arial"/>
          </rPr>
          <t>Ô chỉ tiêu có định dạng số. Đơn vị tính x 1 (hoặc %)</t>
        </r>
      </text>
    </comment>
    <comment ref="D45" authorId="0" shapeId="0" xr:uid="{00000000-0006-0000-0200-000082000000}">
      <text>
        <r>
          <rPr>
            <sz val="10"/>
            <rFont val="Arial"/>
          </rPr>
          <t>Ô chỉ tiêu có định dạng số. Đơn vị tính x 1 (hoặc %)</t>
        </r>
      </text>
    </comment>
    <comment ref="E45" authorId="0" shapeId="0" xr:uid="{00000000-0006-0000-0200-000083000000}">
      <text>
        <r>
          <rPr>
            <sz val="10"/>
            <rFont val="Arial"/>
          </rPr>
          <t>Ô chỉ tiêu có định dạng số. Đơn vị tính x 1 (hoặc %)</t>
        </r>
      </text>
    </comment>
    <comment ref="F45" authorId="0" shapeId="0" xr:uid="{00000000-0006-0000-0200-000084000000}">
      <text>
        <r>
          <rPr>
            <sz val="10"/>
            <rFont val="Arial"/>
          </rPr>
          <t>Ô chỉ tiêu có định dạng số. Đơn vị tính x 1 (hoặc %)</t>
        </r>
      </text>
    </comment>
    <comment ref="D46" authorId="0" shapeId="0" xr:uid="{00000000-0006-0000-0200-000085000000}">
      <text>
        <r>
          <rPr>
            <sz val="10"/>
            <rFont val="Arial"/>
          </rPr>
          <t>Ô chỉ tiêu có định dạng số. Đơn vị tính x 1 (hoặc %)</t>
        </r>
      </text>
    </comment>
    <comment ref="E46" authorId="0" shapeId="0" xr:uid="{00000000-0006-0000-0200-000086000000}">
      <text>
        <r>
          <rPr>
            <sz val="10"/>
            <rFont val="Arial"/>
          </rPr>
          <t>Ô chỉ tiêu có định dạng số. Đơn vị tính x 1 (hoặc %)</t>
        </r>
      </text>
    </comment>
    <comment ref="F46" authorId="0" shapeId="0" xr:uid="{00000000-0006-0000-0200-000087000000}">
      <text>
        <r>
          <rPr>
            <sz val="10"/>
            <rFont val="Arial"/>
          </rPr>
          <t>Ô chỉ tiêu có định dạng số. Đơn vị tính x 1 (hoặc %)</t>
        </r>
      </text>
    </comment>
    <comment ref="D47" authorId="0" shapeId="0" xr:uid="{00000000-0006-0000-0200-000088000000}">
      <text>
        <r>
          <rPr>
            <sz val="10"/>
            <rFont val="Arial"/>
          </rPr>
          <t>Ô chỉ tiêu có định dạng số. Đơn vị tính x 1 (hoặc %)</t>
        </r>
      </text>
    </comment>
    <comment ref="E47" authorId="0" shapeId="0" xr:uid="{00000000-0006-0000-0200-000089000000}">
      <text>
        <r>
          <rPr>
            <sz val="10"/>
            <rFont val="Arial"/>
          </rPr>
          <t>Ô chỉ tiêu có định dạng số. Đơn vị tính x 1 (hoặc %)</t>
        </r>
      </text>
    </comment>
    <comment ref="F47" authorId="0" shapeId="0" xr:uid="{00000000-0006-0000-0200-00008A000000}">
      <text>
        <r>
          <rPr>
            <sz val="10"/>
            <rFont val="Arial"/>
          </rPr>
          <t>Ô chỉ tiêu có định dạng số. Đơn vị tính x 1 (hoặc %)</t>
        </r>
      </text>
    </comment>
    <comment ref="D48" authorId="0" shapeId="0" xr:uid="{00000000-0006-0000-0200-00008B000000}">
      <text>
        <r>
          <rPr>
            <sz val="10"/>
            <rFont val="Arial"/>
          </rPr>
          <t>Ô chỉ tiêu có định dạng số. Đơn vị tính x 1 (hoặc %)</t>
        </r>
      </text>
    </comment>
    <comment ref="E48" authorId="0" shapeId="0" xr:uid="{00000000-0006-0000-0200-00008C000000}">
      <text>
        <r>
          <rPr>
            <sz val="10"/>
            <rFont val="Arial"/>
          </rPr>
          <t>Ô chỉ tiêu có định dạng số. Đơn vị tính x 1 (hoặc %)</t>
        </r>
      </text>
    </comment>
    <comment ref="F48" authorId="0" shapeId="0" xr:uid="{00000000-0006-0000-0200-00008D000000}">
      <text>
        <r>
          <rPr>
            <sz val="10"/>
            <rFont val="Arial"/>
          </rPr>
          <t>Ô chỉ tiêu có định dạng số. Đơn vị tính x 1 (hoặc %)</t>
        </r>
      </text>
    </comment>
    <comment ref="D49" authorId="0" shapeId="0" xr:uid="{00000000-0006-0000-0200-00008E000000}">
      <text>
        <r>
          <rPr>
            <sz val="10"/>
            <rFont val="Arial"/>
          </rPr>
          <t>Ô chỉ tiêu có định dạng số. Đơn vị tính x 1 (hoặc %)</t>
        </r>
      </text>
    </comment>
    <comment ref="E49" authorId="0" shapeId="0" xr:uid="{00000000-0006-0000-0200-00008F000000}">
      <text>
        <r>
          <rPr>
            <sz val="10"/>
            <rFont val="Arial"/>
          </rPr>
          <t>Ô chỉ tiêu có định dạng số. Đơn vị tính x 1 (hoặc %)</t>
        </r>
      </text>
    </comment>
    <comment ref="F49" authorId="0" shapeId="0" xr:uid="{00000000-0006-0000-0200-000090000000}">
      <text>
        <r>
          <rPr>
            <sz val="10"/>
            <rFont val="Arial"/>
          </rPr>
          <t>Ô chỉ tiêu có định dạng số. Đơn vị tính x 1 (hoặc %)</t>
        </r>
      </text>
    </comment>
    <comment ref="D50" authorId="0" shapeId="0" xr:uid="{00000000-0006-0000-0200-000091000000}">
      <text>
        <r>
          <rPr>
            <sz val="10"/>
            <rFont val="Arial"/>
          </rPr>
          <t>Ô chỉ tiêu có định dạng số. Đơn vị tính x 1 (hoặc %)</t>
        </r>
      </text>
    </comment>
    <comment ref="E50" authorId="0" shapeId="0" xr:uid="{00000000-0006-0000-0200-000092000000}">
      <text>
        <r>
          <rPr>
            <sz val="10"/>
            <rFont val="Arial"/>
          </rPr>
          <t>Ô chỉ tiêu có định dạng số. Đơn vị tính x 1 (hoặc %)</t>
        </r>
      </text>
    </comment>
    <comment ref="F50" authorId="0" shapeId="0" xr:uid="{00000000-0006-0000-0200-000093000000}">
      <text>
        <r>
          <rPr>
            <sz val="10"/>
            <rFont val="Arial"/>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00000000-0006-0000-0300-000001000000}">
      <text>
        <r>
          <rPr>
            <sz val="10"/>
            <rFont val="Arial"/>
          </rPr>
          <t>Ô chỉ tiêu có định dạng ký tự
Dữ liệu động đầu vào hợp lệ khi chỉ được thêm dòng trên ô này.</t>
        </r>
      </text>
    </comment>
    <comment ref="B4" authorId="0" shapeId="0" xr:uid="{00000000-0006-0000-0300-000002000000}">
      <text>
        <r>
          <rPr>
            <sz val="10"/>
            <rFont val="Arial"/>
          </rPr>
          <t>Ô chỉ tiêu có định dạng ký tự
Dữ liệu động đầu vào hợp lệ khi chỉ được thêm dòng trên ô này.</t>
        </r>
      </text>
    </comment>
    <comment ref="C4" authorId="0" shapeId="0" xr:uid="{00000000-0006-0000-0300-000003000000}">
      <text>
        <r>
          <rPr>
            <sz val="10"/>
            <rFont val="Arial"/>
          </rPr>
          <t>Ô chỉ tiêu có định dạng ký tự
Dữ liệu động đầu vào hợp lệ khi chỉ được thêm dòng trên ô này.</t>
        </r>
      </text>
    </comment>
    <comment ref="D4" authorId="0" shapeId="0" xr:uid="{00000000-0006-0000-0300-000004000000}">
      <text>
        <r>
          <rPr>
            <sz val="10"/>
            <rFont val="Arial"/>
          </rPr>
          <t>Ô chỉ tiêu có định dạng số. Đơn vị tính x 1 (hoặc %)
Dữ liệu động đầu vào hợp lệ khi chỉ được thêm dòng trên ô này.</t>
        </r>
      </text>
    </comment>
    <comment ref="E4" authorId="0" shapeId="0" xr:uid="{00000000-0006-0000-0300-000005000000}">
      <text>
        <r>
          <rPr>
            <sz val="10"/>
            <rFont val="Arial"/>
          </rPr>
          <t>Ô chỉ tiêu có định dạng số. Đơn vị tính x 1 (hoặc %)
Dữ liệu động đầu vào hợp lệ khi chỉ được thêm dòng trên ô này.</t>
        </r>
      </text>
    </comment>
    <comment ref="F4" authorId="0" shapeId="0" xr:uid="{00000000-0006-0000-0300-000006000000}">
      <text>
        <r>
          <rPr>
            <sz val="10"/>
            <rFont val="Arial"/>
          </rPr>
          <t>Ô chỉ tiêu có định dạng số. Đơn vị tính x 1 (hoặc %)
Dữ liệu động đầu vào hợp lệ khi chỉ được thêm dòng trên ô này.</t>
        </r>
      </text>
    </comment>
    <comment ref="G4" authorId="0" shapeId="0" xr:uid="{00000000-0006-0000-0300-000007000000}">
      <text>
        <r>
          <rPr>
            <sz val="10"/>
            <rFont val="Arial"/>
          </rPr>
          <t>Ô chỉ tiêu có định dạng số. Đơn vị tính x 1 (hoặc %)
Dữ liệu động đầu vào hợp lệ khi chỉ được thêm dòng trên ô này.</t>
        </r>
      </text>
    </comment>
    <comment ref="D5" authorId="0" shapeId="0" xr:uid="{00000000-0006-0000-0300-000008000000}">
      <text>
        <r>
          <rPr>
            <sz val="10"/>
            <rFont val="Arial"/>
          </rPr>
          <t>Ô chỉ tiêu có định dạng số. Đơn vị tính x 1 (hoặc %)</t>
        </r>
      </text>
    </comment>
    <comment ref="E5" authorId="0" shapeId="0" xr:uid="{00000000-0006-0000-0300-000009000000}">
      <text>
        <r>
          <rPr>
            <sz val="10"/>
            <rFont val="Arial"/>
          </rPr>
          <t>Ô chỉ tiêu có định dạng số. Đơn vị tính x 1 (hoặc %)</t>
        </r>
      </text>
    </comment>
    <comment ref="F5" authorId="0" shapeId="0" xr:uid="{00000000-0006-0000-0300-00000A000000}">
      <text>
        <r>
          <rPr>
            <sz val="10"/>
            <rFont val="Arial"/>
          </rPr>
          <t>Ô chỉ tiêu có định dạng số. Đơn vị tính x 1 (hoặc %)</t>
        </r>
      </text>
    </comment>
    <comment ref="G5" authorId="0" shapeId="0" xr:uid="{00000000-0006-0000-0300-00000B000000}">
      <text>
        <r>
          <rPr>
            <sz val="10"/>
            <rFont val="Arial"/>
          </rPr>
          <t>Ô chỉ tiêu có định dạng số. Đơn vị tính x 1 (hoặc %)</t>
        </r>
      </text>
    </comment>
    <comment ref="A49" authorId="0" shapeId="0" xr:uid="{00000000-0006-0000-0300-00000C000000}">
      <text>
        <r>
          <rPr>
            <sz val="10"/>
            <rFont val="Arial"/>
          </rPr>
          <t>Ô chỉ tiêu có định dạng số. Đơn vị tính x 1 (hoặc %)
Dữ liệu động đầu vào hợp lệ khi chỉ được thêm dòng trên ô này.</t>
        </r>
      </text>
    </comment>
    <comment ref="B49" authorId="0" shapeId="0" xr:uid="{00000000-0006-0000-0300-00000D000000}">
      <text>
        <r>
          <rPr>
            <sz val="10"/>
            <rFont val="Arial"/>
          </rPr>
          <t>Ô chỉ tiêu có định dạng ký tự
Dữ liệu động đầu vào hợp lệ khi chỉ được thêm dòng trên ô này.</t>
        </r>
      </text>
    </comment>
    <comment ref="C49" authorId="0" shapeId="0" xr:uid="{00000000-0006-0000-0300-00000E000000}">
      <text>
        <r>
          <rPr>
            <sz val="10"/>
            <rFont val="Arial"/>
          </rPr>
          <t>Ô chỉ tiêu có định dạng số. Đơn vị tính x 1 (hoặc %)
Dữ liệu động đầu vào hợp lệ khi chỉ được thêm dòng trên ô này.</t>
        </r>
      </text>
    </comment>
    <comment ref="D49" authorId="0" shapeId="0" xr:uid="{00000000-0006-0000-0300-00000F000000}">
      <text>
        <r>
          <rPr>
            <sz val="10"/>
            <rFont val="Arial"/>
          </rPr>
          <t>Ô chỉ tiêu có định dạng số. Đơn vị tính x 1 (hoặc %)
Dữ liệu động đầu vào hợp lệ khi chỉ được thêm dòng trên ô này.</t>
        </r>
      </text>
    </comment>
    <comment ref="E49" authorId="0" shapeId="0" xr:uid="{00000000-0006-0000-0300-000010000000}">
      <text>
        <r>
          <rPr>
            <sz val="10"/>
            <rFont val="Arial"/>
          </rPr>
          <t>Ô chỉ tiêu có định dạng số. Đơn vị tính x 1 (hoặc %)
Dữ liệu động đầu vào hợp lệ khi chỉ được thêm dòng trên ô này.</t>
        </r>
      </text>
    </comment>
    <comment ref="F49" authorId="0" shapeId="0" xr:uid="{00000000-0006-0000-0300-000011000000}">
      <text>
        <r>
          <rPr>
            <sz val="10"/>
            <rFont val="Arial"/>
          </rPr>
          <t>Ô chỉ tiêu có định dạng số. Đơn vị tính x 1 (hoặc %)
Dữ liệu động đầu vào hợp lệ khi chỉ được thêm dòng trên ô này.</t>
        </r>
      </text>
    </comment>
    <comment ref="G49" authorId="0" shapeId="0" xr:uid="{00000000-0006-0000-0300-000012000000}">
      <text>
        <r>
          <rPr>
            <sz val="10"/>
            <rFont val="Arial"/>
          </rPr>
          <t>Ô chỉ tiêu có định dạng số. Đơn vị tính x 1 (hoặc %)
Dữ liệu động đầu vào hợp lệ khi chỉ được thêm dòng trên ô này.</t>
        </r>
      </text>
    </comment>
    <comment ref="D50" authorId="0" shapeId="0" xr:uid="{00000000-0006-0000-0300-000013000000}">
      <text>
        <r>
          <rPr>
            <sz val="10"/>
            <rFont val="Arial"/>
          </rPr>
          <t>Ô chỉ tiêu có định dạng số. Đơn vị tính x 1 (hoặc %)</t>
        </r>
      </text>
    </comment>
    <comment ref="E50" authorId="0" shapeId="0" xr:uid="{00000000-0006-0000-0300-000014000000}">
      <text>
        <r>
          <rPr>
            <sz val="10"/>
            <rFont val="Arial"/>
          </rPr>
          <t>Ô chỉ tiêu có định dạng số. Đơn vị tính x 1 (hoặc %)</t>
        </r>
      </text>
    </comment>
    <comment ref="F50" authorId="0" shapeId="0" xr:uid="{00000000-0006-0000-0300-000015000000}">
      <text>
        <r>
          <rPr>
            <sz val="10"/>
            <rFont val="Arial"/>
          </rPr>
          <t>Ô chỉ tiêu có định dạng số. Đơn vị tính x 1 (hoặc %)</t>
        </r>
      </text>
    </comment>
    <comment ref="G50" authorId="0" shapeId="0" xr:uid="{00000000-0006-0000-0300-000016000000}">
      <text>
        <r>
          <rPr>
            <sz val="10"/>
            <rFont val="Arial"/>
          </rPr>
          <t>Ô chỉ tiêu có định dạng số. Đơn vị tính x 1 (hoặc %)</t>
        </r>
      </text>
    </comment>
    <comment ref="A52" authorId="0" shapeId="0" xr:uid="{00000000-0006-0000-0300-000017000000}">
      <text>
        <r>
          <rPr>
            <sz val="10"/>
            <rFont val="Arial"/>
          </rPr>
          <t>Ô chỉ tiêu có định dạng số. Đơn vị tính x 1 (hoặc %)
Dữ liệu động đầu vào hợp lệ khi chỉ được thêm dòng trên ô này.</t>
        </r>
      </text>
    </comment>
    <comment ref="B52" authorId="0" shapeId="0" xr:uid="{00000000-0006-0000-0300-000018000000}">
      <text>
        <r>
          <rPr>
            <sz val="10"/>
            <rFont val="Arial"/>
          </rPr>
          <t>Ô chỉ tiêu có định dạng ký tự
Dữ liệu động đầu vào hợp lệ khi chỉ được thêm dòng trên ô này.</t>
        </r>
      </text>
    </comment>
    <comment ref="C52" authorId="0" shapeId="0" xr:uid="{00000000-0006-0000-0300-000019000000}">
      <text>
        <r>
          <rPr>
            <sz val="10"/>
            <rFont val="Arial"/>
          </rPr>
          <t>Ô chỉ tiêu có định dạng số. Đơn vị tính x 1 (hoặc %)
Dữ liệu động đầu vào hợp lệ khi chỉ được thêm dòng trên ô này.</t>
        </r>
      </text>
    </comment>
    <comment ref="D52" authorId="0" shapeId="0" xr:uid="{00000000-0006-0000-0300-00001A000000}">
      <text>
        <r>
          <rPr>
            <sz val="10"/>
            <rFont val="Arial"/>
          </rPr>
          <t>Ô chỉ tiêu có định dạng số. Đơn vị tính x 1 (hoặc %)
Dữ liệu động đầu vào hợp lệ khi chỉ được thêm dòng trên ô này.</t>
        </r>
      </text>
    </comment>
    <comment ref="E52" authorId="0" shapeId="0" xr:uid="{00000000-0006-0000-0300-00001B000000}">
      <text>
        <r>
          <rPr>
            <sz val="10"/>
            <rFont val="Arial"/>
          </rPr>
          <t>Ô chỉ tiêu có định dạng số. Đơn vị tính x 1 (hoặc %)
Dữ liệu động đầu vào hợp lệ khi chỉ được thêm dòng trên ô này.</t>
        </r>
      </text>
    </comment>
    <comment ref="F52" authorId="0" shapeId="0" xr:uid="{00000000-0006-0000-0300-00001C000000}">
      <text>
        <r>
          <rPr>
            <sz val="10"/>
            <rFont val="Arial"/>
          </rPr>
          <t>Ô chỉ tiêu có định dạng số. Đơn vị tính x 1 (hoặc %)
Dữ liệu động đầu vào hợp lệ khi chỉ được thêm dòng trên ô này.</t>
        </r>
      </text>
    </comment>
    <comment ref="G52" authorId="0" shapeId="0" xr:uid="{00000000-0006-0000-0300-00001D000000}">
      <text>
        <r>
          <rPr>
            <sz val="10"/>
            <rFont val="Arial"/>
          </rPr>
          <t>Ô chỉ tiêu có định dạng số. Đơn vị tính x 1 (hoặc %)
Dữ liệu động đầu vào hợp lệ khi chỉ được thêm dòng trên ô này.</t>
        </r>
      </text>
    </comment>
    <comment ref="D53" authorId="0" shapeId="0" xr:uid="{00000000-0006-0000-0300-00001E000000}">
      <text>
        <r>
          <rPr>
            <sz val="10"/>
            <rFont val="Arial"/>
          </rPr>
          <t>Ô chỉ tiêu có định dạng số. Đơn vị tính x 1 (hoặc %)</t>
        </r>
      </text>
    </comment>
    <comment ref="E53" authorId="0" shapeId="0" xr:uid="{00000000-0006-0000-0300-00001F000000}">
      <text>
        <r>
          <rPr>
            <sz val="10"/>
            <rFont val="Arial"/>
          </rPr>
          <t>Ô chỉ tiêu có định dạng số. Đơn vị tính x 1 (hoặc %)</t>
        </r>
      </text>
    </comment>
    <comment ref="F53" authorId="0" shapeId="0" xr:uid="{00000000-0006-0000-0300-000020000000}">
      <text>
        <r>
          <rPr>
            <sz val="10"/>
            <rFont val="Arial"/>
          </rPr>
          <t>Ô chỉ tiêu có định dạng số. Đơn vị tính x 1 (hoặc %)</t>
        </r>
      </text>
    </comment>
    <comment ref="G53" authorId="0" shapeId="0" xr:uid="{00000000-0006-0000-0300-000021000000}">
      <text>
        <r>
          <rPr>
            <sz val="10"/>
            <rFont val="Arial"/>
          </rPr>
          <t>Ô chỉ tiêu có định dạng số. Đơn vị tính x 1 (hoặc %)</t>
        </r>
      </text>
    </comment>
    <comment ref="A57" authorId="0" shapeId="0" xr:uid="{00000000-0006-0000-0300-000022000000}">
      <text>
        <r>
          <rPr>
            <sz val="10"/>
            <rFont val="Arial"/>
          </rPr>
          <t>Ô chỉ tiêu có định dạng số. Đơn vị tính x 1 (hoặc %)
Dữ liệu động đầu vào hợp lệ khi chỉ được thêm dòng trên ô này.</t>
        </r>
      </text>
    </comment>
    <comment ref="B57" authorId="0" shapeId="0" xr:uid="{00000000-0006-0000-0300-000023000000}">
      <text>
        <r>
          <rPr>
            <sz val="10"/>
            <rFont val="Arial"/>
          </rPr>
          <t>Ô chỉ tiêu có định dạng ký tự
Dữ liệu động đầu vào hợp lệ khi chỉ được thêm dòng trên ô này.</t>
        </r>
      </text>
    </comment>
    <comment ref="C57" authorId="0" shapeId="0" xr:uid="{00000000-0006-0000-0300-000024000000}">
      <text>
        <r>
          <rPr>
            <sz val="10"/>
            <rFont val="Arial"/>
          </rPr>
          <t>Ô chỉ tiêu có định dạng số. Đơn vị tính x 1 (hoặc %)
Dữ liệu động đầu vào hợp lệ khi chỉ được thêm dòng trên ô này.</t>
        </r>
      </text>
    </comment>
    <comment ref="D57" authorId="0" shapeId="0" xr:uid="{00000000-0006-0000-0300-000025000000}">
      <text>
        <r>
          <rPr>
            <sz val="10"/>
            <rFont val="Arial"/>
          </rPr>
          <t>Ô chỉ tiêu có định dạng số. Đơn vị tính x 1 (hoặc %)
Dữ liệu động đầu vào hợp lệ khi chỉ được thêm dòng trên ô này.</t>
        </r>
      </text>
    </comment>
    <comment ref="E57" authorId="0" shapeId="0" xr:uid="{00000000-0006-0000-0300-000026000000}">
      <text>
        <r>
          <rPr>
            <sz val="10"/>
            <rFont val="Arial"/>
          </rPr>
          <t>Ô chỉ tiêu có định dạng số. Đơn vị tính x 1 (hoặc %)
Dữ liệu động đầu vào hợp lệ khi chỉ được thêm dòng trên ô này.</t>
        </r>
      </text>
    </comment>
    <comment ref="F57" authorId="0" shapeId="0" xr:uid="{00000000-0006-0000-0300-000027000000}">
      <text>
        <r>
          <rPr>
            <sz val="10"/>
            <rFont val="Arial"/>
          </rPr>
          <t>Ô chỉ tiêu có định dạng số. Đơn vị tính x 1 (hoặc %)
Dữ liệu động đầu vào hợp lệ khi chỉ được thêm dòng trên ô này.</t>
        </r>
      </text>
    </comment>
    <comment ref="G57" authorId="0" shapeId="0" xr:uid="{00000000-0006-0000-0300-000028000000}">
      <text>
        <r>
          <rPr>
            <sz val="10"/>
            <rFont val="Arial"/>
          </rPr>
          <t>Ô chỉ tiêu có định dạng số. Đơn vị tính x 1 (hoặc %)
Dữ liệu động đầu vào hợp lệ khi chỉ được thêm dòng trên ô này.</t>
        </r>
      </text>
    </comment>
    <comment ref="D58" authorId="0" shapeId="0" xr:uid="{00000000-0006-0000-0300-000029000000}">
      <text>
        <r>
          <rPr>
            <sz val="10"/>
            <rFont val="Arial"/>
          </rPr>
          <t>Ô chỉ tiêu có định dạng số. Đơn vị tính x 1 (hoặc %)</t>
        </r>
      </text>
    </comment>
    <comment ref="E58" authorId="0" shapeId="0" xr:uid="{00000000-0006-0000-0300-00002A000000}">
      <text>
        <r>
          <rPr>
            <sz val="10"/>
            <rFont val="Arial"/>
          </rPr>
          <t>Ô chỉ tiêu có định dạng số. Đơn vị tính x 1 (hoặc %)</t>
        </r>
      </text>
    </comment>
    <comment ref="F58" authorId="0" shapeId="0" xr:uid="{00000000-0006-0000-0300-00002B000000}">
      <text>
        <r>
          <rPr>
            <sz val="10"/>
            <rFont val="Arial"/>
          </rPr>
          <t>Ô chỉ tiêu có định dạng số. Đơn vị tính x 1 (hoặc %)</t>
        </r>
      </text>
    </comment>
    <comment ref="G58" authorId="0" shapeId="0" xr:uid="{00000000-0006-0000-0300-00002C000000}">
      <text>
        <r>
          <rPr>
            <sz val="10"/>
            <rFont val="Arial"/>
          </rPr>
          <t>Ô chỉ tiêu có định dạng số. Đơn vị tính x 1 (hoặc %)</t>
        </r>
      </text>
    </comment>
    <comment ref="A63" authorId="0" shapeId="0" xr:uid="{00000000-0006-0000-0300-00002D000000}">
      <text>
        <r>
          <rPr>
            <sz val="10"/>
            <rFont val="Arial"/>
          </rPr>
          <t>Ô chỉ tiêu có định dạng số. Đơn vị tính x 1 (hoặc %)
Dữ liệu động đầu vào hợp lệ khi chỉ được thêm dòng trên ô này.</t>
        </r>
      </text>
    </comment>
    <comment ref="B63" authorId="0" shapeId="0" xr:uid="{00000000-0006-0000-0300-00002E000000}">
      <text>
        <r>
          <rPr>
            <sz val="10"/>
            <rFont val="Arial"/>
          </rPr>
          <t>Ô chỉ tiêu có định dạng ký tự
Dữ liệu động đầu vào hợp lệ khi chỉ được thêm dòng trên ô này.</t>
        </r>
      </text>
    </comment>
    <comment ref="C63" authorId="0" shapeId="0" xr:uid="{00000000-0006-0000-0300-00002F000000}">
      <text>
        <r>
          <rPr>
            <sz val="10"/>
            <rFont val="Arial"/>
          </rPr>
          <t>Ô chỉ tiêu có định dạng số. Đơn vị tính x 1 (hoặc %)
Dữ liệu động đầu vào hợp lệ khi chỉ được thêm dòng trên ô này.</t>
        </r>
      </text>
    </comment>
    <comment ref="D63" authorId="0" shapeId="0" xr:uid="{00000000-0006-0000-0300-000030000000}">
      <text>
        <r>
          <rPr>
            <sz val="10"/>
            <rFont val="Arial"/>
          </rPr>
          <t>Ô chỉ tiêu có định dạng số. Đơn vị tính x 1 (hoặc %)
Dữ liệu động đầu vào hợp lệ khi chỉ được thêm dòng trên ô này.</t>
        </r>
      </text>
    </comment>
    <comment ref="E63" authorId="0" shapeId="0" xr:uid="{00000000-0006-0000-0300-000031000000}">
      <text>
        <r>
          <rPr>
            <sz val="10"/>
            <rFont val="Arial"/>
          </rPr>
          <t>Ô chỉ tiêu có định dạng số. Đơn vị tính x 1 (hoặc %)
Dữ liệu động đầu vào hợp lệ khi chỉ được thêm dòng trên ô này.</t>
        </r>
      </text>
    </comment>
    <comment ref="F63" authorId="0" shapeId="0" xr:uid="{00000000-0006-0000-0300-000032000000}">
      <text>
        <r>
          <rPr>
            <sz val="10"/>
            <rFont val="Arial"/>
          </rPr>
          <t>Ô chỉ tiêu có định dạng số. Đơn vị tính x 1 (hoặc %)
Dữ liệu động đầu vào hợp lệ khi chỉ được thêm dòng trên ô này.</t>
        </r>
      </text>
    </comment>
    <comment ref="G63" authorId="0" shapeId="0" xr:uid="{00000000-0006-0000-0300-000033000000}">
      <text>
        <r>
          <rPr>
            <sz val="10"/>
            <rFont val="Arial"/>
          </rPr>
          <t>Ô chỉ tiêu có định dạng số. Đơn vị tính x 1 (hoặc %)
Dữ liệu động đầu vào hợp lệ khi chỉ được thêm dòng trên ô này.</t>
        </r>
      </text>
    </comment>
    <comment ref="D64" authorId="0" shapeId="0" xr:uid="{00000000-0006-0000-0300-000034000000}">
      <text>
        <r>
          <rPr>
            <sz val="10"/>
            <rFont val="Arial"/>
          </rPr>
          <t>Ô chỉ tiêu có định dạng số. Đơn vị tính x 1 (hoặc %)</t>
        </r>
      </text>
    </comment>
    <comment ref="E64" authorId="0" shapeId="0" xr:uid="{00000000-0006-0000-0300-000035000000}">
      <text>
        <r>
          <rPr>
            <sz val="10"/>
            <rFont val="Arial"/>
          </rPr>
          <t>Ô chỉ tiêu có định dạng số. Đơn vị tính x 1 (hoặc %)</t>
        </r>
      </text>
    </comment>
    <comment ref="F64" authorId="0" shapeId="0" xr:uid="{00000000-0006-0000-0300-000036000000}">
      <text>
        <r>
          <rPr>
            <sz val="10"/>
            <rFont val="Arial"/>
          </rPr>
          <t>Ô chỉ tiêu có định dạng số. Đơn vị tính x 1 (hoặc %)</t>
        </r>
      </text>
    </comment>
    <comment ref="G64" authorId="0" shapeId="0" xr:uid="{00000000-0006-0000-0300-000037000000}">
      <text>
        <r>
          <rPr>
            <sz val="10"/>
            <rFont val="Arial"/>
          </rPr>
          <t>Ô chỉ tiêu có định dạng số. Đơn vị tính x 1 (hoặc %)</t>
        </r>
      </text>
    </comment>
    <comment ref="D65" authorId="0" shapeId="0" xr:uid="{00000000-0006-0000-0300-000038000000}">
      <text>
        <r>
          <rPr>
            <sz val="10"/>
            <rFont val="Arial"/>
          </rPr>
          <t>Ô chỉ tiêu có định dạng số. Đơn vị tính x 1 (hoặc %)</t>
        </r>
      </text>
    </comment>
    <comment ref="E65" authorId="0" shapeId="0" xr:uid="{00000000-0006-0000-0300-000039000000}">
      <text>
        <r>
          <rPr>
            <sz val="10"/>
            <rFont val="Arial"/>
          </rPr>
          <t>Ô chỉ tiêu có định dạng số. Đơn vị tính x 1 (hoặc %)</t>
        </r>
      </text>
    </comment>
    <comment ref="F65" authorId="0" shapeId="0" xr:uid="{00000000-0006-0000-0300-00003A000000}">
      <text>
        <r>
          <rPr>
            <sz val="10"/>
            <rFont val="Arial"/>
          </rPr>
          <t>Ô chỉ tiêu có định dạng số. Đơn vị tính x 1 (hoặc %)</t>
        </r>
      </text>
    </comment>
    <comment ref="G65" authorId="0" shapeId="0" xr:uid="{00000000-0006-0000-0300-00003B000000}">
      <text>
        <r>
          <rPr>
            <sz val="10"/>
            <rFont val="Arial"/>
          </rPr>
          <t>Ô chỉ tiêu có định dạng số. Đơn vị tính x 1 (hoặc %)</t>
        </r>
      </text>
    </comment>
    <comment ref="A74" authorId="0" shapeId="0" xr:uid="{00000000-0006-0000-0300-00003C000000}">
      <text>
        <r>
          <rPr>
            <sz val="10"/>
            <rFont val="Arial"/>
          </rPr>
          <t>Ô chỉ tiêu có định dạng số. Đơn vị tính x 1 (hoặc %)
Dữ liệu động đầu vào hợp lệ khi chỉ được thêm dòng trên ô này.</t>
        </r>
      </text>
    </comment>
    <comment ref="B74" authorId="0" shapeId="0" xr:uid="{00000000-0006-0000-0300-00003D000000}">
      <text>
        <r>
          <rPr>
            <sz val="10"/>
            <rFont val="Arial"/>
          </rPr>
          <t>Ô chỉ tiêu có định dạng ký tự
Dữ liệu động đầu vào hợp lệ khi chỉ được thêm dòng trên ô này.</t>
        </r>
      </text>
    </comment>
    <comment ref="C74" authorId="0" shapeId="0" xr:uid="{00000000-0006-0000-0300-00003E000000}">
      <text>
        <r>
          <rPr>
            <sz val="10"/>
            <rFont val="Arial"/>
          </rPr>
          <t>Ô chỉ tiêu có định dạng số. Đơn vị tính x 1 (hoặc %)
Dữ liệu động đầu vào hợp lệ khi chỉ được thêm dòng trên ô này.</t>
        </r>
      </text>
    </comment>
    <comment ref="D74" authorId="0" shapeId="0" xr:uid="{00000000-0006-0000-0300-00003F000000}">
      <text>
        <r>
          <rPr>
            <sz val="10"/>
            <rFont val="Arial"/>
          </rPr>
          <t>Ô chỉ tiêu có định dạng số. Đơn vị tính x 1 (hoặc %)
Dữ liệu động đầu vào hợp lệ khi chỉ được thêm dòng trên ô này.</t>
        </r>
      </text>
    </comment>
    <comment ref="E74" authorId="0" shapeId="0" xr:uid="{00000000-0006-0000-0300-000040000000}">
      <text>
        <r>
          <rPr>
            <sz val="10"/>
            <rFont val="Arial"/>
          </rPr>
          <t>Ô chỉ tiêu có định dạng số. Đơn vị tính x 1 (hoặc %)
Dữ liệu động đầu vào hợp lệ khi chỉ được thêm dòng trên ô này.</t>
        </r>
      </text>
    </comment>
    <comment ref="F74" authorId="0" shapeId="0" xr:uid="{00000000-0006-0000-0300-000041000000}">
      <text>
        <r>
          <rPr>
            <sz val="10"/>
            <rFont val="Arial"/>
          </rPr>
          <t>Ô chỉ tiêu có định dạng số. Đơn vị tính x 1 (hoặc %)
Dữ liệu động đầu vào hợp lệ khi chỉ được thêm dòng trên ô này.</t>
        </r>
      </text>
    </comment>
    <comment ref="G74" authorId="0" shapeId="0" xr:uid="{00000000-0006-0000-0300-000042000000}">
      <text>
        <r>
          <rPr>
            <sz val="10"/>
            <rFont val="Arial"/>
          </rPr>
          <t>Ô chỉ tiêu có định dạng số. Đơn vị tính x 1 (hoặc %)
Dữ liệu động đầu vào hợp lệ khi chỉ được thêm dòng trên ô này.</t>
        </r>
      </text>
    </comment>
    <comment ref="D75" authorId="0" shapeId="0" xr:uid="{00000000-0006-0000-0300-000043000000}">
      <text>
        <r>
          <rPr>
            <sz val="10"/>
            <rFont val="Arial"/>
          </rPr>
          <t>Ô chỉ tiêu có định dạng số. Đơn vị tính x 1 (hoặc %)</t>
        </r>
      </text>
    </comment>
    <comment ref="E75" authorId="0" shapeId="0" xr:uid="{00000000-0006-0000-0300-000044000000}">
      <text>
        <r>
          <rPr>
            <sz val="10"/>
            <rFont val="Arial"/>
          </rPr>
          <t>Ô chỉ tiêu có định dạng số. Đơn vị tính x 1 (hoặc %)</t>
        </r>
      </text>
    </comment>
    <comment ref="F75" authorId="0" shapeId="0" xr:uid="{00000000-0006-0000-0300-000045000000}">
      <text>
        <r>
          <rPr>
            <sz val="10"/>
            <rFont val="Arial"/>
          </rPr>
          <t>Ô chỉ tiêu có định dạng số. Đơn vị tính x 1 (hoặc %)</t>
        </r>
      </text>
    </comment>
    <comment ref="G75" authorId="0" shapeId="0" xr:uid="{00000000-0006-0000-0300-000046000000}">
      <text>
        <r>
          <rPr>
            <sz val="10"/>
            <rFont val="Arial"/>
          </rPr>
          <t>Ô chỉ tiêu có định dạng số. Đơn vị tính x 1 (hoặc %)</t>
        </r>
      </text>
    </comment>
    <comment ref="D76" authorId="0" shapeId="0" xr:uid="{00000000-0006-0000-0300-000047000000}">
      <text>
        <r>
          <rPr>
            <sz val="10"/>
            <rFont val="Arial"/>
          </rPr>
          <t>Ô chỉ tiêu có định dạng số. Đơn vị tính x 1 (hoặc %)</t>
        </r>
      </text>
    </comment>
    <comment ref="E76" authorId="0" shapeId="0" xr:uid="{00000000-0006-0000-0300-000048000000}">
      <text>
        <r>
          <rPr>
            <sz val="10"/>
            <rFont val="Arial"/>
          </rPr>
          <t>Ô chỉ tiêu có định dạng số. Đơn vị tính x 1 (hoặc %)</t>
        </r>
      </text>
    </comment>
    <comment ref="F76" authorId="0" shapeId="0" xr:uid="{00000000-0006-0000-0300-000049000000}">
      <text>
        <r>
          <rPr>
            <sz val="10"/>
            <rFont val="Arial"/>
          </rPr>
          <t>Ô chỉ tiêu có định dạng số. Đơn vị tính x 1 (hoặc %)</t>
        </r>
      </text>
    </comment>
    <comment ref="G76" authorId="0" shapeId="0" xr:uid="{00000000-0006-0000-0300-00004A000000}">
      <text>
        <r>
          <rPr>
            <sz val="10"/>
            <rFont val="Arial"/>
          </rPr>
          <t>Ô chỉ tiêu có định dạng số. Đơn vị tính x 1 (hoặc %)</t>
        </r>
      </text>
    </comment>
    <comment ref="A80" authorId="0" shapeId="0" xr:uid="{00000000-0006-0000-0300-00004B000000}">
      <text>
        <r>
          <rPr>
            <sz val="10"/>
            <rFont val="Arial"/>
          </rPr>
          <t>Ô chỉ tiêu có định dạng ký tự
Dữ liệu động đầu vào hợp lệ khi chỉ được thêm dòng trên ô này.</t>
        </r>
      </text>
    </comment>
    <comment ref="B80" authorId="0" shapeId="0" xr:uid="{00000000-0006-0000-0300-00004C000000}">
      <text>
        <r>
          <rPr>
            <sz val="10"/>
            <rFont val="Arial"/>
          </rPr>
          <t>Ô chỉ tiêu có định dạng ký tự
Dữ liệu động đầu vào hợp lệ khi chỉ được thêm dòng trên ô này.</t>
        </r>
      </text>
    </comment>
    <comment ref="C80" authorId="0" shapeId="0" xr:uid="{00000000-0006-0000-0300-00004D000000}">
      <text>
        <r>
          <rPr>
            <sz val="10"/>
            <rFont val="Arial"/>
          </rPr>
          <t>Ô chỉ tiêu có định dạng ký tự
Dữ liệu động đầu vào hợp lệ khi chỉ được thêm dòng trên ô này.</t>
        </r>
      </text>
    </comment>
    <comment ref="D80" authorId="0" shapeId="0" xr:uid="{00000000-0006-0000-0300-00004E000000}">
      <text>
        <r>
          <rPr>
            <sz val="10"/>
            <rFont val="Arial"/>
          </rPr>
          <t>Ô chỉ tiêu có định dạng số. Đơn vị tính x 1 (hoặc %)
Dữ liệu động đầu vào hợp lệ khi chỉ được thêm dòng trên ô này.</t>
        </r>
      </text>
    </comment>
    <comment ref="E80" authorId="0" shapeId="0" xr:uid="{00000000-0006-0000-0300-00004F000000}">
      <text>
        <r>
          <rPr>
            <sz val="10"/>
            <rFont val="Arial"/>
          </rPr>
          <t>Ô chỉ tiêu có định dạng số. Đơn vị tính x 1 (hoặc %)
Dữ liệu động đầu vào hợp lệ khi chỉ được thêm dòng trên ô này.</t>
        </r>
      </text>
    </comment>
    <comment ref="F80" authorId="0" shapeId="0" xr:uid="{00000000-0006-0000-0300-000050000000}">
      <text>
        <r>
          <rPr>
            <sz val="10"/>
            <rFont val="Arial"/>
          </rPr>
          <t>Ô chỉ tiêu có định dạng số. Đơn vị tính x 1 (hoặc %)
Dữ liệu động đầu vào hợp lệ khi chỉ được thêm dòng trên ô này.</t>
        </r>
      </text>
    </comment>
    <comment ref="G80" authorId="0" shapeId="0" xr:uid="{00000000-0006-0000-0300-000051000000}">
      <text>
        <r>
          <rPr>
            <sz val="10"/>
            <rFont val="Arial"/>
          </rPr>
          <t>Ô chỉ tiêu có định dạng số. Đơn vị tính x 1 (hoặc %)
Dữ liệu động đầu vào hợp lệ khi chỉ được thêm dòng trên ô này.</t>
        </r>
      </text>
    </comment>
    <comment ref="A82" authorId="0" shapeId="0" xr:uid="{00000000-0006-0000-0300-000052000000}">
      <text>
        <r>
          <rPr>
            <sz val="10"/>
            <rFont val="Arial"/>
          </rPr>
          <t>Ô chỉ tiêu có định dạng ký tự
Dữ liệu động đầu vào hợp lệ khi chỉ được thêm dòng trên ô này.</t>
        </r>
      </text>
    </comment>
    <comment ref="B82" authorId="0" shapeId="0" xr:uid="{00000000-0006-0000-0300-000053000000}">
      <text>
        <r>
          <rPr>
            <sz val="10"/>
            <rFont val="Arial"/>
          </rPr>
          <t>Ô chỉ tiêu có định dạng ký tự
Dữ liệu động đầu vào hợp lệ khi chỉ được thêm dòng trên ô này.</t>
        </r>
      </text>
    </comment>
    <comment ref="C82" authorId="0" shapeId="0" xr:uid="{00000000-0006-0000-0300-000054000000}">
      <text>
        <r>
          <rPr>
            <sz val="10"/>
            <rFont val="Arial"/>
          </rPr>
          <t>Ô chỉ tiêu có định dạng ký tự
Dữ liệu động đầu vào hợp lệ khi chỉ được thêm dòng trên ô này.</t>
        </r>
      </text>
    </comment>
    <comment ref="D82" authorId="0" shapeId="0" xr:uid="{00000000-0006-0000-0300-000055000000}">
      <text>
        <r>
          <rPr>
            <sz val="10"/>
            <rFont val="Arial"/>
          </rPr>
          <t>Ô chỉ tiêu có định dạng số. Đơn vị tính x 1 (hoặc %)
Dữ liệu động đầu vào hợp lệ khi chỉ được thêm dòng trên ô này.</t>
        </r>
      </text>
    </comment>
    <comment ref="E82" authorId="0" shapeId="0" xr:uid="{00000000-0006-0000-0300-000056000000}">
      <text>
        <r>
          <rPr>
            <sz val="10"/>
            <rFont val="Arial"/>
          </rPr>
          <t>Ô chỉ tiêu có định dạng số. Đơn vị tính x 1 (hoặc %)
Dữ liệu động đầu vào hợp lệ khi chỉ được thêm dòng trên ô này.</t>
        </r>
      </text>
    </comment>
    <comment ref="F82" authorId="0" shapeId="0" xr:uid="{00000000-0006-0000-0300-000057000000}">
      <text>
        <r>
          <rPr>
            <sz val="10"/>
            <rFont val="Arial"/>
          </rPr>
          <t>Ô chỉ tiêu có định dạng số. Đơn vị tính x 1 (hoặc %)
Dữ liệu động đầu vào hợp lệ khi chỉ được thêm dòng trên ô này.</t>
        </r>
      </text>
    </comment>
    <comment ref="G82" authorId="0" shapeId="0" xr:uid="{00000000-0006-0000-0300-000058000000}">
      <text>
        <r>
          <rPr>
            <sz val="10"/>
            <rFont val="Arial"/>
          </rPr>
          <t>Ô chỉ tiêu có định dạng số. Đơn vị tính x 1 (hoặc %)
Dữ liệu động đầu vào hợp lệ khi chỉ được thêm dòng trên ô này.</t>
        </r>
      </text>
    </comment>
    <comment ref="D84" authorId="0" shapeId="0" xr:uid="{00000000-0006-0000-0300-000059000000}">
      <text>
        <r>
          <rPr>
            <sz val="10"/>
            <rFont val="Arial"/>
          </rPr>
          <t>Ô chỉ tiêu có định dạng số. Đơn vị tính x 1 (hoặc %)</t>
        </r>
      </text>
    </comment>
    <comment ref="E84" authorId="0" shapeId="0" xr:uid="{00000000-0006-0000-0300-00005A000000}">
      <text>
        <r>
          <rPr>
            <sz val="10"/>
            <rFont val="Arial"/>
          </rPr>
          <t>Ô chỉ tiêu có định dạng số. Đơn vị tính x 1 (hoặc %)</t>
        </r>
      </text>
    </comment>
    <comment ref="F84" authorId="0" shapeId="0" xr:uid="{00000000-0006-0000-0300-00005B000000}">
      <text>
        <r>
          <rPr>
            <sz val="10"/>
            <rFont val="Arial"/>
          </rPr>
          <t>Ô chỉ tiêu có định dạng số. Đơn vị tính x 1 (hoặc %)</t>
        </r>
      </text>
    </comment>
    <comment ref="G84" authorId="0" shapeId="0" xr:uid="{00000000-0006-0000-0300-00005C000000}">
      <text>
        <r>
          <rPr>
            <sz val="10"/>
            <rFont val="Arial"/>
          </rPr>
          <t>Ô chỉ tiêu có định dạng số. Đơn vị tính x 1 (hoặc %)</t>
        </r>
      </text>
    </comment>
    <comment ref="D85" authorId="0" shapeId="0" xr:uid="{00000000-0006-0000-0300-00005D000000}">
      <text>
        <r>
          <rPr>
            <sz val="10"/>
            <rFont val="Arial"/>
          </rPr>
          <t>Ô chỉ tiêu có định dạng số. Đơn vị tính x 1 (hoặc %)</t>
        </r>
      </text>
    </comment>
    <comment ref="E85" authorId="0" shapeId="0" xr:uid="{00000000-0006-0000-0300-00005E000000}">
      <text>
        <r>
          <rPr>
            <sz val="10"/>
            <rFont val="Arial"/>
          </rPr>
          <t>Ô chỉ tiêu có định dạng số. Đơn vị tính x 1 (hoặc %)</t>
        </r>
      </text>
    </comment>
    <comment ref="F85" authorId="0" shapeId="0" xr:uid="{00000000-0006-0000-0300-00005F000000}">
      <text>
        <r>
          <rPr>
            <sz val="10"/>
            <rFont val="Arial"/>
          </rPr>
          <t>Ô chỉ tiêu có định dạng số. Đơn vị tính x 1 (hoặc %)</t>
        </r>
      </text>
    </comment>
    <comment ref="G85" authorId="0" shapeId="0" xr:uid="{00000000-0006-0000-0300-000060000000}">
      <text>
        <r>
          <rPr>
            <sz val="10"/>
            <rFont val="Arial"/>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400-000001000000}">
      <text>
        <r>
          <rPr>
            <sz val="10"/>
            <rFont val="Arial"/>
          </rPr>
          <t>Ô chỉ tiêu có định dạng ký tự</t>
        </r>
      </text>
    </comment>
    <comment ref="D3" authorId="0" shapeId="0" xr:uid="{00000000-0006-0000-0400-000002000000}">
      <text>
        <r>
          <rPr>
            <sz val="10"/>
            <rFont val="Arial"/>
          </rPr>
          <t>Ô chỉ tiêu có định dạng ký tự</t>
        </r>
      </text>
    </comment>
    <comment ref="E3" authorId="0" shapeId="0" xr:uid="{00000000-0006-0000-0400-000003000000}">
      <text>
        <r>
          <rPr>
            <sz val="10"/>
            <rFont val="Arial"/>
          </rPr>
          <t>Ô chỉ tiêu có định dạng ký tự</t>
        </r>
      </text>
    </comment>
    <comment ref="F3" authorId="0" shapeId="0" xr:uid="{00000000-0006-0000-0400-000004000000}">
      <text>
        <r>
          <rPr>
            <sz val="10"/>
            <rFont val="Arial"/>
          </rPr>
          <t>Ô chỉ tiêu có định dạng số. Đơn vị tính x 1 (hoặc %)</t>
        </r>
      </text>
    </comment>
    <comment ref="G3" authorId="0" shapeId="0" xr:uid="{00000000-0006-0000-0400-000005000000}">
      <text>
        <r>
          <rPr>
            <sz val="10"/>
            <rFont val="Arial"/>
          </rPr>
          <t>Ô chỉ tiêu có định dạng ký tự</t>
        </r>
      </text>
    </comment>
    <comment ref="H3" authorId="0" shapeId="0" xr:uid="{00000000-0006-0000-0400-000006000000}">
      <text>
        <r>
          <rPr>
            <sz val="10"/>
            <rFont val="Arial"/>
          </rPr>
          <t>Ô chỉ tiêu có định dạng số. Đơn vị tính x 1 (hoặc %)</t>
        </r>
      </text>
    </comment>
    <comment ref="I3" authorId="0" shapeId="0" xr:uid="{00000000-0006-0000-0400-000007000000}">
      <text>
        <r>
          <rPr>
            <sz val="10"/>
            <rFont val="Arial"/>
          </rPr>
          <t>Ô chỉ tiêu có định dạng ký tự</t>
        </r>
      </text>
    </comment>
    <comment ref="J3" authorId="0" shapeId="0" xr:uid="{00000000-0006-0000-0400-000008000000}">
      <text>
        <r>
          <rPr>
            <sz val="10"/>
            <rFont val="Arial"/>
          </rPr>
          <t>Ô chỉ tiêu có định dạng số. Đơn vị tính x 1 (hoặc %)</t>
        </r>
      </text>
    </comment>
    <comment ref="A5" authorId="0" shapeId="0" xr:uid="{00000000-0006-0000-0400-000009000000}">
      <text>
        <r>
          <rPr>
            <sz val="10"/>
            <rFont val="Arial"/>
          </rPr>
          <t>Ô chỉ tiêu có định dạng ký tự
Dữ liệu động đầu vào hợp lệ khi chỉ được thêm dòng trên ô này.</t>
        </r>
      </text>
    </comment>
    <comment ref="B5" authorId="0" shapeId="0" xr:uid="{00000000-0006-0000-0400-00000A000000}">
      <text>
        <r>
          <rPr>
            <sz val="10"/>
            <rFont val="Arial"/>
          </rPr>
          <t>Ô chỉ tiêu có định dạng ký tự
Dữ liệu động đầu vào hợp lệ khi chỉ được thêm dòng trên ô này.</t>
        </r>
      </text>
    </comment>
    <comment ref="C5" authorId="0" shapeId="0" xr:uid="{00000000-0006-0000-0400-00000B000000}">
      <text>
        <r>
          <rPr>
            <sz val="10"/>
            <rFont val="Arial"/>
          </rPr>
          <t>Ô chỉ tiêu có định dạng ký tự
Dữ liệu động đầu vào hợp lệ khi chỉ được thêm dòng trên ô này.</t>
        </r>
      </text>
    </comment>
    <comment ref="D5" authorId="0" shapeId="0" xr:uid="{00000000-0006-0000-0400-00000C000000}">
      <text>
        <r>
          <rPr>
            <sz val="10"/>
            <rFont val="Arial"/>
          </rPr>
          <t>Ô chỉ tiêu có định dạng ký tự
Dữ liệu động đầu vào hợp lệ khi chỉ được thêm dòng trên ô này.</t>
        </r>
      </text>
    </comment>
    <comment ref="E5" authorId="0" shapeId="0" xr:uid="{00000000-0006-0000-0400-00000D000000}">
      <text>
        <r>
          <rPr>
            <sz val="10"/>
            <rFont val="Arial"/>
          </rPr>
          <t>Ô chỉ tiêu có định dạng ký tự
Dữ liệu động đầu vào hợp lệ khi chỉ được thêm dòng trên ô này.</t>
        </r>
      </text>
    </comment>
    <comment ref="F5" authorId="0" shapeId="0" xr:uid="{00000000-0006-0000-0400-00000E000000}">
      <text>
        <r>
          <rPr>
            <sz val="10"/>
            <rFont val="Arial"/>
          </rPr>
          <t>Ô chỉ tiêu có định dạng số. Đơn vị tính x 1 (hoặc %)
Dữ liệu động đầu vào hợp lệ khi chỉ được thêm dòng trên ô này.</t>
        </r>
      </text>
    </comment>
    <comment ref="G5" authorId="0" shapeId="0" xr:uid="{00000000-0006-0000-0400-00000F000000}">
      <text>
        <r>
          <rPr>
            <sz val="10"/>
            <rFont val="Arial"/>
          </rPr>
          <t>Ô chỉ tiêu có định dạng ký tự
Dữ liệu động đầu vào hợp lệ khi chỉ được thêm dòng trên ô này.</t>
        </r>
      </text>
    </comment>
    <comment ref="H5" authorId="0" shapeId="0" xr:uid="{00000000-0006-0000-0400-000010000000}">
      <text>
        <r>
          <rPr>
            <sz val="10"/>
            <rFont val="Arial"/>
          </rPr>
          <t>Ô chỉ tiêu có định dạng số. Đơn vị tính x 1 (hoặc %)
Dữ liệu động đầu vào hợp lệ khi chỉ được thêm dòng trên ô này.</t>
        </r>
      </text>
    </comment>
    <comment ref="I5" authorId="0" shapeId="0" xr:uid="{00000000-0006-0000-0400-000011000000}">
      <text>
        <r>
          <rPr>
            <sz val="10"/>
            <rFont val="Arial"/>
          </rPr>
          <t>Ô chỉ tiêu có định dạng ký tự
Dữ liệu động đầu vào hợp lệ khi chỉ được thêm dòng trên ô này.</t>
        </r>
      </text>
    </comment>
    <comment ref="J5" authorId="0" shapeId="0" xr:uid="{00000000-0006-0000-0400-000012000000}">
      <text>
        <r>
          <rPr>
            <sz val="10"/>
            <rFont val="Arial"/>
          </rPr>
          <t>Ô chỉ tiêu có định dạng số. Đơn vị tính x 1 (hoặc %)
Dữ liệu động đầu vào hợp lệ khi chỉ được thêm dòng trên ô này.</t>
        </r>
      </text>
    </comment>
    <comment ref="C6" authorId="0" shapeId="0" xr:uid="{00000000-0006-0000-0400-000013000000}">
      <text>
        <r>
          <rPr>
            <sz val="10"/>
            <rFont val="Arial"/>
          </rPr>
          <t>Ô chỉ tiêu có định dạng ký tự</t>
        </r>
      </text>
    </comment>
    <comment ref="D6" authorId="0" shapeId="0" xr:uid="{00000000-0006-0000-0400-000014000000}">
      <text>
        <r>
          <rPr>
            <sz val="10"/>
            <rFont val="Arial"/>
          </rPr>
          <t>Ô chỉ tiêu có định dạng ký tự</t>
        </r>
      </text>
    </comment>
    <comment ref="E6" authorId="0" shapeId="0" xr:uid="{00000000-0006-0000-0400-000015000000}">
      <text>
        <r>
          <rPr>
            <sz val="10"/>
            <rFont val="Arial"/>
          </rPr>
          <t>Ô chỉ tiêu có định dạng ký tự</t>
        </r>
      </text>
    </comment>
    <comment ref="F6" authorId="0" shapeId="0" xr:uid="{00000000-0006-0000-0400-000016000000}">
      <text>
        <r>
          <rPr>
            <sz val="10"/>
            <rFont val="Arial"/>
          </rPr>
          <t>Ô chỉ tiêu có định dạng số. Đơn vị tính x 1 (hoặc %)</t>
        </r>
      </text>
    </comment>
    <comment ref="G6" authorId="0" shapeId="0" xr:uid="{00000000-0006-0000-0400-000017000000}">
      <text>
        <r>
          <rPr>
            <sz val="10"/>
            <rFont val="Arial"/>
          </rPr>
          <t>Ô chỉ tiêu có định dạng ký tự</t>
        </r>
      </text>
    </comment>
    <comment ref="H6" authorId="0" shapeId="0" xr:uid="{00000000-0006-0000-0400-000018000000}">
      <text>
        <r>
          <rPr>
            <sz val="10"/>
            <rFont val="Arial"/>
          </rPr>
          <t>Ô chỉ tiêu có định dạng số. Đơn vị tính x 1 (hoặc %)</t>
        </r>
      </text>
    </comment>
    <comment ref="I6" authorId="0" shapeId="0" xr:uid="{00000000-0006-0000-0400-000019000000}">
      <text>
        <r>
          <rPr>
            <sz val="10"/>
            <rFont val="Arial"/>
          </rPr>
          <t>Ô chỉ tiêu có định dạng ký tự</t>
        </r>
      </text>
    </comment>
    <comment ref="J6" authorId="0" shapeId="0" xr:uid="{00000000-0006-0000-0400-00001A000000}">
      <text>
        <r>
          <rPr>
            <sz val="10"/>
            <rFont val="Arial"/>
          </rPr>
          <t>Ô chỉ tiêu có định dạng số. Đơn vị tính x 1 (hoặc %)</t>
        </r>
      </text>
    </comment>
    <comment ref="C7" authorId="0" shapeId="0" xr:uid="{00000000-0006-0000-0400-00001B000000}">
      <text>
        <r>
          <rPr>
            <sz val="10"/>
            <rFont val="Arial"/>
          </rPr>
          <t>Ô chỉ tiêu có định dạng ký tự</t>
        </r>
      </text>
    </comment>
    <comment ref="D7" authorId="0" shapeId="0" xr:uid="{00000000-0006-0000-0400-00001C000000}">
      <text>
        <r>
          <rPr>
            <sz val="10"/>
            <rFont val="Arial"/>
          </rPr>
          <t>Ô chỉ tiêu có định dạng ký tự</t>
        </r>
      </text>
    </comment>
    <comment ref="E7" authorId="0" shapeId="0" xr:uid="{00000000-0006-0000-0400-00001D000000}">
      <text>
        <r>
          <rPr>
            <sz val="10"/>
            <rFont val="Arial"/>
          </rPr>
          <t>Ô chỉ tiêu có định dạng ký tự</t>
        </r>
      </text>
    </comment>
    <comment ref="F7" authorId="0" shapeId="0" xr:uid="{00000000-0006-0000-0400-00001E000000}">
      <text>
        <r>
          <rPr>
            <sz val="10"/>
            <rFont val="Arial"/>
          </rPr>
          <t>Ô chỉ tiêu có định dạng số. Đơn vị tính x 1 (hoặc %)</t>
        </r>
      </text>
    </comment>
    <comment ref="G7" authorId="0" shapeId="0" xr:uid="{00000000-0006-0000-0400-00001F000000}">
      <text>
        <r>
          <rPr>
            <sz val="10"/>
            <rFont val="Arial"/>
          </rPr>
          <t>Ô chỉ tiêu có định dạng ký tự</t>
        </r>
      </text>
    </comment>
    <comment ref="H7" authorId="0" shapeId="0" xr:uid="{00000000-0006-0000-0400-000020000000}">
      <text>
        <r>
          <rPr>
            <sz val="10"/>
            <rFont val="Arial"/>
          </rPr>
          <t>Ô chỉ tiêu có định dạng số. Đơn vị tính x 1 (hoặc %)</t>
        </r>
      </text>
    </comment>
    <comment ref="I7" authorId="0" shapeId="0" xr:uid="{00000000-0006-0000-0400-000021000000}">
      <text>
        <r>
          <rPr>
            <sz val="10"/>
            <rFont val="Arial"/>
          </rPr>
          <t>Ô chỉ tiêu có định dạng ký tự</t>
        </r>
      </text>
    </comment>
    <comment ref="J7" authorId="0" shapeId="0" xr:uid="{00000000-0006-0000-0400-000022000000}">
      <text>
        <r>
          <rPr>
            <sz val="10"/>
            <rFont val="Arial"/>
          </rPr>
          <t>Ô chỉ tiêu có định dạng số. Đơn vị tính x 1 (hoặc %)</t>
        </r>
      </text>
    </comment>
    <comment ref="A9" authorId="0" shapeId="0" xr:uid="{00000000-0006-0000-0400-000023000000}">
      <text>
        <r>
          <rPr>
            <sz val="10"/>
            <rFont val="Arial"/>
          </rPr>
          <t>Ô chỉ tiêu có định dạng ký tự
Dữ liệu động đầu vào hợp lệ khi chỉ được thêm dòng trên ô này.</t>
        </r>
      </text>
    </comment>
    <comment ref="B9" authorId="0" shapeId="0" xr:uid="{00000000-0006-0000-0400-000024000000}">
      <text>
        <r>
          <rPr>
            <sz val="10"/>
            <rFont val="Arial"/>
          </rPr>
          <t>Ô chỉ tiêu có định dạng ký tự
Dữ liệu động đầu vào hợp lệ khi chỉ được thêm dòng trên ô này.</t>
        </r>
      </text>
    </comment>
    <comment ref="C9" authorId="0" shapeId="0" xr:uid="{00000000-0006-0000-0400-000025000000}">
      <text>
        <r>
          <rPr>
            <sz val="10"/>
            <rFont val="Arial"/>
          </rPr>
          <t>Ô chỉ tiêu có định dạng ký tự
Dữ liệu động đầu vào hợp lệ khi chỉ được thêm dòng trên ô này.</t>
        </r>
      </text>
    </comment>
    <comment ref="D9" authorId="0" shapeId="0" xr:uid="{00000000-0006-0000-0400-000026000000}">
      <text>
        <r>
          <rPr>
            <sz val="10"/>
            <rFont val="Arial"/>
          </rPr>
          <t>Ô chỉ tiêu có định dạng ký tự
Dữ liệu động đầu vào hợp lệ khi chỉ được thêm dòng trên ô này.</t>
        </r>
      </text>
    </comment>
    <comment ref="E9" authorId="0" shapeId="0" xr:uid="{00000000-0006-0000-0400-000027000000}">
      <text>
        <r>
          <rPr>
            <sz val="10"/>
            <rFont val="Arial"/>
          </rPr>
          <t>Ô chỉ tiêu có định dạng ký tự
Dữ liệu động đầu vào hợp lệ khi chỉ được thêm dòng trên ô này.</t>
        </r>
      </text>
    </comment>
    <comment ref="F9" authorId="0" shapeId="0" xr:uid="{00000000-0006-0000-0400-000028000000}">
      <text>
        <r>
          <rPr>
            <sz val="10"/>
            <rFont val="Arial"/>
          </rPr>
          <t>Ô chỉ tiêu có định dạng số. Đơn vị tính x 1 (hoặc %)
Dữ liệu động đầu vào hợp lệ khi chỉ được thêm dòng trên ô này.</t>
        </r>
      </text>
    </comment>
    <comment ref="G9" authorId="0" shapeId="0" xr:uid="{00000000-0006-0000-0400-000029000000}">
      <text>
        <r>
          <rPr>
            <sz val="10"/>
            <rFont val="Arial"/>
          </rPr>
          <t>Ô chỉ tiêu có định dạng ký tự
Dữ liệu động đầu vào hợp lệ khi chỉ được thêm dòng trên ô này.</t>
        </r>
      </text>
    </comment>
    <comment ref="H9" authorId="0" shapeId="0" xr:uid="{00000000-0006-0000-0400-00002A000000}">
      <text>
        <r>
          <rPr>
            <sz val="10"/>
            <rFont val="Arial"/>
          </rPr>
          <t>Ô chỉ tiêu có định dạng số. Đơn vị tính x 1 (hoặc %)
Dữ liệu động đầu vào hợp lệ khi chỉ được thêm dòng trên ô này.</t>
        </r>
      </text>
    </comment>
    <comment ref="I9" authorId="0" shapeId="0" xr:uid="{00000000-0006-0000-0400-00002B000000}">
      <text>
        <r>
          <rPr>
            <sz val="10"/>
            <rFont val="Arial"/>
          </rPr>
          <t>Ô chỉ tiêu có định dạng ký tự
Dữ liệu động đầu vào hợp lệ khi chỉ được thêm dòng trên ô này.</t>
        </r>
      </text>
    </comment>
    <comment ref="J9" authorId="0" shapeId="0" xr:uid="{00000000-0006-0000-0400-00002C000000}">
      <text>
        <r>
          <rPr>
            <sz val="10"/>
            <rFont val="Arial"/>
          </rPr>
          <t>Ô chỉ tiêu có định dạng số. Đơn vị tính x 1 (hoặc %)
Dữ liệu động đầu vào hợp lệ khi chỉ được thêm dòng trên ô này.</t>
        </r>
      </text>
    </comment>
    <comment ref="C10" authorId="0" shapeId="0" xr:uid="{00000000-0006-0000-0400-00002D000000}">
      <text>
        <r>
          <rPr>
            <sz val="10"/>
            <rFont val="Arial"/>
          </rPr>
          <t>Ô chỉ tiêu có định dạng ký tự</t>
        </r>
      </text>
    </comment>
    <comment ref="D10" authorId="0" shapeId="0" xr:uid="{00000000-0006-0000-0400-00002E000000}">
      <text>
        <r>
          <rPr>
            <sz val="10"/>
            <rFont val="Arial"/>
          </rPr>
          <t>Ô chỉ tiêu có định dạng ký tự</t>
        </r>
      </text>
    </comment>
    <comment ref="E10" authorId="0" shapeId="0" xr:uid="{00000000-0006-0000-0400-00002F000000}">
      <text>
        <r>
          <rPr>
            <sz val="10"/>
            <rFont val="Arial"/>
          </rPr>
          <t>Ô chỉ tiêu có định dạng ký tự</t>
        </r>
      </text>
    </comment>
    <comment ref="F10" authorId="0" shapeId="0" xr:uid="{00000000-0006-0000-0400-000030000000}">
      <text>
        <r>
          <rPr>
            <sz val="10"/>
            <rFont val="Arial"/>
          </rPr>
          <t>Ô chỉ tiêu có định dạng số. Đơn vị tính x 1 (hoặc %)</t>
        </r>
      </text>
    </comment>
    <comment ref="G10" authorId="0" shapeId="0" xr:uid="{00000000-0006-0000-0400-000031000000}">
      <text>
        <r>
          <rPr>
            <sz val="10"/>
            <rFont val="Arial"/>
          </rPr>
          <t>Ô chỉ tiêu có định dạng ký tự</t>
        </r>
      </text>
    </comment>
    <comment ref="H10" authorId="0" shapeId="0" xr:uid="{00000000-0006-0000-0400-000032000000}">
      <text>
        <r>
          <rPr>
            <sz val="10"/>
            <rFont val="Arial"/>
          </rPr>
          <t>Ô chỉ tiêu có định dạng số. Đơn vị tính x 1 (hoặc %)</t>
        </r>
      </text>
    </comment>
    <comment ref="I10" authorId="0" shapeId="0" xr:uid="{00000000-0006-0000-0400-000033000000}">
      <text>
        <r>
          <rPr>
            <sz val="10"/>
            <rFont val="Arial"/>
          </rPr>
          <t>Ô chỉ tiêu có định dạng ký tự</t>
        </r>
      </text>
    </comment>
    <comment ref="J10" authorId="0" shapeId="0" xr:uid="{00000000-0006-0000-0400-000034000000}">
      <text>
        <r>
          <rPr>
            <sz val="10"/>
            <rFont val="Arial"/>
          </rPr>
          <t>Ô chỉ tiêu có định dạng số. Đơn vị tính x 1 (hoặc %)</t>
        </r>
      </text>
    </comment>
    <comment ref="C11" authorId="0" shapeId="0" xr:uid="{00000000-0006-0000-0400-000035000000}">
      <text>
        <r>
          <rPr>
            <sz val="10"/>
            <rFont val="Arial"/>
          </rPr>
          <t>Ô chỉ tiêu có định dạng ký tự</t>
        </r>
      </text>
    </comment>
    <comment ref="D11" authorId="0" shapeId="0" xr:uid="{00000000-0006-0000-0400-000036000000}">
      <text>
        <r>
          <rPr>
            <sz val="10"/>
            <rFont val="Arial"/>
          </rPr>
          <t>Ô chỉ tiêu có định dạng ký tự</t>
        </r>
      </text>
    </comment>
    <comment ref="E11" authorId="0" shapeId="0" xr:uid="{00000000-0006-0000-0400-000037000000}">
      <text>
        <r>
          <rPr>
            <sz val="10"/>
            <rFont val="Arial"/>
          </rPr>
          <t>Ô chỉ tiêu có định dạng ký tự</t>
        </r>
      </text>
    </comment>
    <comment ref="F11" authorId="0" shapeId="0" xr:uid="{00000000-0006-0000-0400-000038000000}">
      <text>
        <r>
          <rPr>
            <sz val="10"/>
            <rFont val="Arial"/>
          </rPr>
          <t>Ô chỉ tiêu có định dạng số. Đơn vị tính x 1 (hoặc %)</t>
        </r>
      </text>
    </comment>
    <comment ref="G11" authorId="0" shapeId="0" xr:uid="{00000000-0006-0000-0400-000039000000}">
      <text>
        <r>
          <rPr>
            <sz val="10"/>
            <rFont val="Arial"/>
          </rPr>
          <t>Ô chỉ tiêu có định dạng ký tự</t>
        </r>
      </text>
    </comment>
    <comment ref="H11" authorId="0" shapeId="0" xr:uid="{00000000-0006-0000-0400-00003A000000}">
      <text>
        <r>
          <rPr>
            <sz val="10"/>
            <rFont val="Arial"/>
          </rPr>
          <t>Ô chỉ tiêu có định dạng số. Đơn vị tính x 1 (hoặc %)</t>
        </r>
      </text>
    </comment>
    <comment ref="I11" authorId="0" shapeId="0" xr:uid="{00000000-0006-0000-0400-00003B000000}">
      <text>
        <r>
          <rPr>
            <sz val="10"/>
            <rFont val="Arial"/>
          </rPr>
          <t>Ô chỉ tiêu có định dạng ký tự</t>
        </r>
      </text>
    </comment>
    <comment ref="J11" authorId="0" shapeId="0" xr:uid="{00000000-0006-0000-0400-00003C000000}">
      <text>
        <r>
          <rPr>
            <sz val="10"/>
            <rFont val="Arial"/>
          </rPr>
          <t>Ô chỉ tiêu có định dạng số. Đơn vị tính x 1 (hoặc %)</t>
        </r>
      </text>
    </comment>
    <comment ref="C12" authorId="0" shapeId="0" xr:uid="{00000000-0006-0000-0400-00003D000000}">
      <text>
        <r>
          <rPr>
            <sz val="10"/>
            <rFont val="Arial"/>
          </rPr>
          <t>Ô chỉ tiêu có định dạng ký tự</t>
        </r>
      </text>
    </comment>
    <comment ref="D12" authorId="0" shapeId="0" xr:uid="{00000000-0006-0000-0400-00003E000000}">
      <text>
        <r>
          <rPr>
            <sz val="10"/>
            <rFont val="Arial"/>
          </rPr>
          <t>Ô chỉ tiêu có định dạng ký tự</t>
        </r>
      </text>
    </comment>
    <comment ref="E12" authorId="0" shapeId="0" xr:uid="{00000000-0006-0000-0400-00003F000000}">
      <text>
        <r>
          <rPr>
            <sz val="10"/>
            <rFont val="Arial"/>
          </rPr>
          <t>Ô chỉ tiêu có định dạng ký tự</t>
        </r>
      </text>
    </comment>
    <comment ref="F12" authorId="0" shapeId="0" xr:uid="{00000000-0006-0000-0400-000040000000}">
      <text>
        <r>
          <rPr>
            <sz val="10"/>
            <rFont val="Arial"/>
          </rPr>
          <t>Ô chỉ tiêu có định dạng số. Đơn vị tính x 1 (hoặc %)</t>
        </r>
      </text>
    </comment>
    <comment ref="G12" authorId="0" shapeId="0" xr:uid="{00000000-0006-0000-0400-000041000000}">
      <text>
        <r>
          <rPr>
            <sz val="10"/>
            <rFont val="Arial"/>
          </rPr>
          <t>Ô chỉ tiêu có định dạng ký tự</t>
        </r>
      </text>
    </comment>
    <comment ref="H12" authorId="0" shapeId="0" xr:uid="{00000000-0006-0000-0400-000042000000}">
      <text>
        <r>
          <rPr>
            <sz val="10"/>
            <rFont val="Arial"/>
          </rPr>
          <t>Ô chỉ tiêu có định dạng số. Đơn vị tính x 1 (hoặc %)</t>
        </r>
      </text>
    </comment>
    <comment ref="I12" authorId="0" shapeId="0" xr:uid="{00000000-0006-0000-0400-000043000000}">
      <text>
        <r>
          <rPr>
            <sz val="10"/>
            <rFont val="Arial"/>
          </rPr>
          <t>Ô chỉ tiêu có định dạng ký tự</t>
        </r>
      </text>
    </comment>
    <comment ref="J12" authorId="0" shapeId="0" xr:uid="{00000000-0006-0000-0400-000044000000}">
      <text>
        <r>
          <rPr>
            <sz val="10"/>
            <rFont val="Arial"/>
          </rPr>
          <t>Ô chỉ tiêu có định dạng số. Đơn vị tính x 1 (hoặc %)</t>
        </r>
      </text>
    </comment>
    <comment ref="A14" authorId="0" shapeId="0" xr:uid="{00000000-0006-0000-0400-000045000000}">
      <text>
        <r>
          <rPr>
            <sz val="10"/>
            <rFont val="Arial"/>
          </rPr>
          <t>Ô chỉ tiêu có định dạng ký tự
Dữ liệu động đầu vào hợp lệ khi chỉ được thêm dòng trên ô này.</t>
        </r>
      </text>
    </comment>
    <comment ref="B14" authorId="0" shapeId="0" xr:uid="{00000000-0006-0000-0400-000046000000}">
      <text>
        <r>
          <rPr>
            <sz val="10"/>
            <rFont val="Arial"/>
          </rPr>
          <t>Ô chỉ tiêu có định dạng ký tự
Dữ liệu động đầu vào hợp lệ khi chỉ được thêm dòng trên ô này.</t>
        </r>
      </text>
    </comment>
    <comment ref="C14" authorId="0" shapeId="0" xr:uid="{00000000-0006-0000-0400-000047000000}">
      <text>
        <r>
          <rPr>
            <sz val="10"/>
            <rFont val="Arial"/>
          </rPr>
          <t>Ô chỉ tiêu có định dạng ký tự
Dữ liệu động đầu vào hợp lệ khi chỉ được thêm dòng trên ô này.</t>
        </r>
      </text>
    </comment>
    <comment ref="D14" authorId="0" shapeId="0" xr:uid="{00000000-0006-0000-0400-000048000000}">
      <text>
        <r>
          <rPr>
            <sz val="10"/>
            <rFont val="Arial"/>
          </rPr>
          <t>Ô chỉ tiêu có định dạng ký tự
Dữ liệu động đầu vào hợp lệ khi chỉ được thêm dòng trên ô này.</t>
        </r>
      </text>
    </comment>
    <comment ref="E14" authorId="0" shapeId="0" xr:uid="{00000000-0006-0000-0400-000049000000}">
      <text>
        <r>
          <rPr>
            <sz val="10"/>
            <rFont val="Arial"/>
          </rPr>
          <t>Ô chỉ tiêu có định dạng ký tự
Dữ liệu động đầu vào hợp lệ khi chỉ được thêm dòng trên ô này.</t>
        </r>
      </text>
    </comment>
    <comment ref="F14" authorId="0" shapeId="0" xr:uid="{00000000-0006-0000-0400-00004A000000}">
      <text>
        <r>
          <rPr>
            <sz val="10"/>
            <rFont val="Arial"/>
          </rPr>
          <t>Ô chỉ tiêu có định dạng số. Đơn vị tính x 1 (hoặc %)
Dữ liệu động đầu vào hợp lệ khi chỉ được thêm dòng trên ô này.</t>
        </r>
      </text>
    </comment>
    <comment ref="G14" authorId="0" shapeId="0" xr:uid="{00000000-0006-0000-0400-00004B000000}">
      <text>
        <r>
          <rPr>
            <sz val="10"/>
            <rFont val="Arial"/>
          </rPr>
          <t>Ô chỉ tiêu có định dạng ký tự
Dữ liệu động đầu vào hợp lệ khi chỉ được thêm dòng trên ô này.</t>
        </r>
      </text>
    </comment>
    <comment ref="H14" authorId="0" shapeId="0" xr:uid="{00000000-0006-0000-0400-00004C000000}">
      <text>
        <r>
          <rPr>
            <sz val="10"/>
            <rFont val="Arial"/>
          </rPr>
          <t>Ô chỉ tiêu có định dạng số. Đơn vị tính x 1 (hoặc %)
Dữ liệu động đầu vào hợp lệ khi chỉ được thêm dòng trên ô này.</t>
        </r>
      </text>
    </comment>
    <comment ref="I14" authorId="0" shapeId="0" xr:uid="{00000000-0006-0000-0400-00004D000000}">
      <text>
        <r>
          <rPr>
            <sz val="10"/>
            <rFont val="Arial"/>
          </rPr>
          <t>Ô chỉ tiêu có định dạng ký tự
Dữ liệu động đầu vào hợp lệ khi chỉ được thêm dòng trên ô này.</t>
        </r>
      </text>
    </comment>
    <comment ref="J14" authorId="0" shapeId="0" xr:uid="{00000000-0006-0000-0400-00004E000000}">
      <text>
        <r>
          <rPr>
            <sz val="10"/>
            <rFont val="Arial"/>
          </rPr>
          <t>Ô chỉ tiêu có định dạng số. Đơn vị tính x 1 (hoặc %)
Dữ liệu động đầu vào hợp lệ khi chỉ được thêm dòng trên ô này.</t>
        </r>
      </text>
    </comment>
    <comment ref="C15" authorId="0" shapeId="0" xr:uid="{00000000-0006-0000-0400-00004F000000}">
      <text>
        <r>
          <rPr>
            <sz val="10"/>
            <rFont val="Arial"/>
          </rPr>
          <t>Ô chỉ tiêu có định dạng ký tự</t>
        </r>
      </text>
    </comment>
    <comment ref="D15" authorId="0" shapeId="0" xr:uid="{00000000-0006-0000-0400-000050000000}">
      <text>
        <r>
          <rPr>
            <sz val="10"/>
            <rFont val="Arial"/>
          </rPr>
          <t>Ô chỉ tiêu có định dạng ký tự</t>
        </r>
      </text>
    </comment>
    <comment ref="E15" authorId="0" shapeId="0" xr:uid="{00000000-0006-0000-0400-000051000000}">
      <text>
        <r>
          <rPr>
            <sz val="10"/>
            <rFont val="Arial"/>
          </rPr>
          <t>Ô chỉ tiêu có định dạng ký tự</t>
        </r>
      </text>
    </comment>
    <comment ref="F15" authorId="0" shapeId="0" xr:uid="{00000000-0006-0000-0400-000052000000}">
      <text>
        <r>
          <rPr>
            <sz val="10"/>
            <rFont val="Arial"/>
          </rPr>
          <t>Ô chỉ tiêu có định dạng số. Đơn vị tính x 1 (hoặc %)</t>
        </r>
      </text>
    </comment>
    <comment ref="G15" authorId="0" shapeId="0" xr:uid="{00000000-0006-0000-0400-000053000000}">
      <text>
        <r>
          <rPr>
            <sz val="10"/>
            <rFont val="Arial"/>
          </rPr>
          <t>Ô chỉ tiêu có định dạng ký tự</t>
        </r>
      </text>
    </comment>
    <comment ref="H15" authorId="0" shapeId="0" xr:uid="{00000000-0006-0000-0400-000054000000}">
      <text>
        <r>
          <rPr>
            <sz val="10"/>
            <rFont val="Arial"/>
          </rPr>
          <t>Ô chỉ tiêu có định dạng số. Đơn vị tính x 1 (hoặc %)</t>
        </r>
      </text>
    </comment>
    <comment ref="I15" authorId="0" shapeId="0" xr:uid="{00000000-0006-0000-0400-000055000000}">
      <text>
        <r>
          <rPr>
            <sz val="10"/>
            <rFont val="Arial"/>
          </rPr>
          <t>Ô chỉ tiêu có định dạng ký tự</t>
        </r>
      </text>
    </comment>
    <comment ref="J15" authorId="0" shapeId="0" xr:uid="{00000000-0006-0000-0400-000056000000}">
      <text>
        <r>
          <rPr>
            <sz val="10"/>
            <rFont val="Arial"/>
          </rPr>
          <t>Ô chỉ tiêu có định dạng số. Đơn vị tính x 1 (hoặc %)</t>
        </r>
      </text>
    </comment>
    <comment ref="C16" authorId="0" shapeId="0" xr:uid="{00000000-0006-0000-0400-000057000000}">
      <text>
        <r>
          <rPr>
            <sz val="10"/>
            <rFont val="Arial"/>
          </rPr>
          <t>Ô chỉ tiêu có định dạng ký tự</t>
        </r>
      </text>
    </comment>
    <comment ref="D16" authorId="0" shapeId="0" xr:uid="{00000000-0006-0000-0400-000058000000}">
      <text>
        <r>
          <rPr>
            <sz val="10"/>
            <rFont val="Arial"/>
          </rPr>
          <t>Ô chỉ tiêu có định dạng ký tự</t>
        </r>
      </text>
    </comment>
    <comment ref="E16" authorId="0" shapeId="0" xr:uid="{00000000-0006-0000-0400-000059000000}">
      <text>
        <r>
          <rPr>
            <sz val="10"/>
            <rFont val="Arial"/>
          </rPr>
          <t>Ô chỉ tiêu có định dạng ký tự</t>
        </r>
      </text>
    </comment>
    <comment ref="F16" authorId="0" shapeId="0" xr:uid="{00000000-0006-0000-0400-00005A000000}">
      <text>
        <r>
          <rPr>
            <sz val="10"/>
            <rFont val="Arial"/>
          </rPr>
          <t>Ô chỉ tiêu có định dạng số. Đơn vị tính x 1 (hoặc %)</t>
        </r>
      </text>
    </comment>
    <comment ref="G16" authorId="0" shapeId="0" xr:uid="{00000000-0006-0000-0400-00005B000000}">
      <text>
        <r>
          <rPr>
            <sz val="10"/>
            <rFont val="Arial"/>
          </rPr>
          <t>Ô chỉ tiêu có định dạng ký tự</t>
        </r>
      </text>
    </comment>
    <comment ref="H16" authorId="0" shapeId="0" xr:uid="{00000000-0006-0000-0400-00005C000000}">
      <text>
        <r>
          <rPr>
            <sz val="10"/>
            <rFont val="Arial"/>
          </rPr>
          <t>Ô chỉ tiêu có định dạng số. Đơn vị tính x 1 (hoặc %)</t>
        </r>
      </text>
    </comment>
    <comment ref="I16" authorId="0" shapeId="0" xr:uid="{00000000-0006-0000-0400-00005D000000}">
      <text>
        <r>
          <rPr>
            <sz val="10"/>
            <rFont val="Arial"/>
          </rPr>
          <t>Ô chỉ tiêu có định dạng ký tự</t>
        </r>
      </text>
    </comment>
    <comment ref="J16" authorId="0" shapeId="0" xr:uid="{00000000-0006-0000-0400-00005E000000}">
      <text>
        <r>
          <rPr>
            <sz val="10"/>
            <rFont val="Arial"/>
          </rPr>
          <t>Ô chỉ tiêu có định dạng số. Đơn vị tính x 1 (hoặc %)</t>
        </r>
      </text>
    </comment>
    <comment ref="A18" authorId="0" shapeId="0" xr:uid="{00000000-0006-0000-0400-00005F000000}">
      <text>
        <r>
          <rPr>
            <sz val="10"/>
            <rFont val="Arial"/>
          </rPr>
          <t>Ô chỉ tiêu có định dạng ký tự
Dữ liệu động đầu vào hợp lệ khi chỉ được thêm dòng trên ô này.</t>
        </r>
      </text>
    </comment>
    <comment ref="B18" authorId="0" shapeId="0" xr:uid="{00000000-0006-0000-0400-000060000000}">
      <text>
        <r>
          <rPr>
            <sz val="10"/>
            <rFont val="Arial"/>
          </rPr>
          <t>Ô chỉ tiêu có định dạng ký tự
Dữ liệu động đầu vào hợp lệ khi chỉ được thêm dòng trên ô này.</t>
        </r>
      </text>
    </comment>
    <comment ref="C18" authorId="0" shapeId="0" xr:uid="{00000000-0006-0000-0400-000061000000}">
      <text>
        <r>
          <rPr>
            <sz val="10"/>
            <rFont val="Arial"/>
          </rPr>
          <t>Ô chỉ tiêu có định dạng ký tự
Dữ liệu động đầu vào hợp lệ khi chỉ được thêm dòng trên ô này.</t>
        </r>
      </text>
    </comment>
    <comment ref="D18" authorId="0" shapeId="0" xr:uid="{00000000-0006-0000-0400-000062000000}">
      <text>
        <r>
          <rPr>
            <sz val="10"/>
            <rFont val="Arial"/>
          </rPr>
          <t>Ô chỉ tiêu có định dạng ký tự
Dữ liệu động đầu vào hợp lệ khi chỉ được thêm dòng trên ô này.</t>
        </r>
      </text>
    </comment>
    <comment ref="E18" authorId="0" shapeId="0" xr:uid="{00000000-0006-0000-0400-000063000000}">
      <text>
        <r>
          <rPr>
            <sz val="10"/>
            <rFont val="Arial"/>
          </rPr>
          <t>Ô chỉ tiêu có định dạng ký tự
Dữ liệu động đầu vào hợp lệ khi chỉ được thêm dòng trên ô này.</t>
        </r>
      </text>
    </comment>
    <comment ref="F18" authorId="0" shapeId="0" xr:uid="{00000000-0006-0000-0400-000064000000}">
      <text>
        <r>
          <rPr>
            <sz val="10"/>
            <rFont val="Arial"/>
          </rPr>
          <t>Ô chỉ tiêu có định dạng số. Đơn vị tính x 1 (hoặc %)
Dữ liệu động đầu vào hợp lệ khi chỉ được thêm dòng trên ô này.</t>
        </r>
      </text>
    </comment>
    <comment ref="G18" authorId="0" shapeId="0" xr:uid="{00000000-0006-0000-0400-000065000000}">
      <text>
        <r>
          <rPr>
            <sz val="10"/>
            <rFont val="Arial"/>
          </rPr>
          <t>Ô chỉ tiêu có định dạng ký tự
Dữ liệu động đầu vào hợp lệ khi chỉ được thêm dòng trên ô này.</t>
        </r>
      </text>
    </comment>
    <comment ref="H18" authorId="0" shapeId="0" xr:uid="{00000000-0006-0000-0400-000066000000}">
      <text>
        <r>
          <rPr>
            <sz val="10"/>
            <rFont val="Arial"/>
          </rPr>
          <t>Ô chỉ tiêu có định dạng số. Đơn vị tính x 1 (hoặc %)
Dữ liệu động đầu vào hợp lệ khi chỉ được thêm dòng trên ô này.</t>
        </r>
      </text>
    </comment>
    <comment ref="I18" authorId="0" shapeId="0" xr:uid="{00000000-0006-0000-0400-000067000000}">
      <text>
        <r>
          <rPr>
            <sz val="10"/>
            <rFont val="Arial"/>
          </rPr>
          <t>Ô chỉ tiêu có định dạng ký tự
Dữ liệu động đầu vào hợp lệ khi chỉ được thêm dòng trên ô này.</t>
        </r>
      </text>
    </comment>
    <comment ref="J18" authorId="0" shapeId="0" xr:uid="{00000000-0006-0000-0400-000068000000}">
      <text>
        <r>
          <rPr>
            <sz val="10"/>
            <rFont val="Arial"/>
          </rPr>
          <t>Ô chỉ tiêu có định dạng số. Đơn vị tính x 1 (hoặc %)
Dữ liệu động đầu vào hợp lệ khi chỉ được thêm dòng trên ô này.</t>
        </r>
      </text>
    </comment>
    <comment ref="C19" authorId="0" shapeId="0" xr:uid="{00000000-0006-0000-0400-000069000000}">
      <text>
        <r>
          <rPr>
            <sz val="10"/>
            <rFont val="Arial"/>
          </rPr>
          <t>Ô chỉ tiêu có định dạng ký tự</t>
        </r>
      </text>
    </comment>
    <comment ref="D19" authorId="0" shapeId="0" xr:uid="{00000000-0006-0000-0400-00006A000000}">
      <text>
        <r>
          <rPr>
            <sz val="10"/>
            <rFont val="Arial"/>
          </rPr>
          <t>Ô chỉ tiêu có định dạng ký tự</t>
        </r>
      </text>
    </comment>
    <comment ref="E19" authorId="0" shapeId="0" xr:uid="{00000000-0006-0000-0400-00006B000000}">
      <text>
        <r>
          <rPr>
            <sz val="10"/>
            <rFont val="Arial"/>
          </rPr>
          <t>Ô chỉ tiêu có định dạng ký tự</t>
        </r>
      </text>
    </comment>
    <comment ref="F19" authorId="0" shapeId="0" xr:uid="{00000000-0006-0000-0400-00006C000000}">
      <text>
        <r>
          <rPr>
            <sz val="10"/>
            <rFont val="Arial"/>
          </rPr>
          <t>Ô chỉ tiêu có định dạng số. Đơn vị tính x 1 (hoặc %)</t>
        </r>
      </text>
    </comment>
    <comment ref="G19" authorId="0" shapeId="0" xr:uid="{00000000-0006-0000-0400-00006D000000}">
      <text>
        <r>
          <rPr>
            <sz val="10"/>
            <rFont val="Arial"/>
          </rPr>
          <t>Ô chỉ tiêu có định dạng ký tự</t>
        </r>
      </text>
    </comment>
    <comment ref="H19" authorId="0" shapeId="0" xr:uid="{00000000-0006-0000-0400-00006E000000}">
      <text>
        <r>
          <rPr>
            <sz val="10"/>
            <rFont val="Arial"/>
          </rPr>
          <t>Ô chỉ tiêu có định dạng số. Đơn vị tính x 1 (hoặc %)</t>
        </r>
      </text>
    </comment>
    <comment ref="I19" authorId="0" shapeId="0" xr:uid="{00000000-0006-0000-0400-00006F000000}">
      <text>
        <r>
          <rPr>
            <sz val="10"/>
            <rFont val="Arial"/>
          </rPr>
          <t>Ô chỉ tiêu có định dạng ký tự</t>
        </r>
      </text>
    </comment>
    <comment ref="J19" authorId="0" shapeId="0" xr:uid="{00000000-0006-0000-0400-000070000000}">
      <text>
        <r>
          <rPr>
            <sz val="10"/>
            <rFont val="Arial"/>
          </rPr>
          <t>Ô chỉ tiêu có định dạng số. Đơn vị tính x 1 (hoặc %)</t>
        </r>
      </text>
    </comment>
    <comment ref="C20" authorId="0" shapeId="0" xr:uid="{00000000-0006-0000-0400-000071000000}">
      <text>
        <r>
          <rPr>
            <sz val="10"/>
            <rFont val="Arial"/>
          </rPr>
          <t>Ô chỉ tiêu có định dạng ký tự</t>
        </r>
      </text>
    </comment>
    <comment ref="D20" authorId="0" shapeId="0" xr:uid="{00000000-0006-0000-0400-000072000000}">
      <text>
        <r>
          <rPr>
            <sz val="10"/>
            <rFont val="Arial"/>
          </rPr>
          <t>Ô chỉ tiêu có định dạng ký tự</t>
        </r>
      </text>
    </comment>
    <comment ref="E20" authorId="0" shapeId="0" xr:uid="{00000000-0006-0000-0400-000073000000}">
      <text>
        <r>
          <rPr>
            <sz val="10"/>
            <rFont val="Arial"/>
          </rPr>
          <t>Ô chỉ tiêu có định dạng ký tự</t>
        </r>
      </text>
    </comment>
    <comment ref="F20" authorId="0" shapeId="0" xr:uid="{00000000-0006-0000-0400-000074000000}">
      <text>
        <r>
          <rPr>
            <sz val="10"/>
            <rFont val="Arial"/>
          </rPr>
          <t>Ô chỉ tiêu có định dạng số. Đơn vị tính x 1 (hoặc %)</t>
        </r>
      </text>
    </comment>
    <comment ref="G20" authorId="0" shapeId="0" xr:uid="{00000000-0006-0000-0400-000075000000}">
      <text>
        <r>
          <rPr>
            <sz val="10"/>
            <rFont val="Arial"/>
          </rPr>
          <t>Ô chỉ tiêu có định dạng ký tự</t>
        </r>
      </text>
    </comment>
    <comment ref="H20" authorId="0" shapeId="0" xr:uid="{00000000-0006-0000-0400-000076000000}">
      <text>
        <r>
          <rPr>
            <sz val="10"/>
            <rFont val="Arial"/>
          </rPr>
          <t>Ô chỉ tiêu có định dạng số. Đơn vị tính x 1 (hoặc %)</t>
        </r>
      </text>
    </comment>
    <comment ref="I20" authorId="0" shapeId="0" xr:uid="{00000000-0006-0000-0400-000077000000}">
      <text>
        <r>
          <rPr>
            <sz val="10"/>
            <rFont val="Arial"/>
          </rPr>
          <t>Ô chỉ tiêu có định dạng ký tự</t>
        </r>
      </text>
    </comment>
    <comment ref="J20" authorId="0" shapeId="0" xr:uid="{00000000-0006-0000-0400-000078000000}">
      <text>
        <r>
          <rPr>
            <sz val="10"/>
            <rFont val="Arial"/>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500-000001000000}">
      <text>
        <r>
          <rPr>
            <sz val="10"/>
            <rFont val="Arial"/>
          </rPr>
          <t>Ô chỉ tiêu có định dạng số. Đơn vị tính x 1 (hoặc %)</t>
        </r>
      </text>
    </comment>
    <comment ref="E2" authorId="0" shapeId="0" xr:uid="{00000000-0006-0000-0500-000002000000}">
      <text>
        <r>
          <rPr>
            <sz val="10"/>
            <rFont val="Arial"/>
          </rPr>
          <t>Ô chỉ tiêu có định dạng số. Đơn vị tính x 1 (hoặc %)</t>
        </r>
      </text>
    </comment>
    <comment ref="D3" authorId="0" shapeId="0" xr:uid="{00000000-0006-0000-0500-000003000000}">
      <text>
        <r>
          <rPr>
            <sz val="10"/>
            <rFont val="Arial"/>
          </rPr>
          <t>Ô chỉ tiêu có định dạng số. Đơn vị tính x 1 (hoặc %)</t>
        </r>
      </text>
    </comment>
    <comment ref="E3" authorId="0" shapeId="0" xr:uid="{00000000-0006-0000-0500-000004000000}">
      <text>
        <r>
          <rPr>
            <sz val="10"/>
            <rFont val="Arial"/>
          </rPr>
          <t>Ô chỉ tiêu có định dạng số. Đơn vị tính x 1 (hoặc %)</t>
        </r>
      </text>
    </comment>
    <comment ref="D4" authorId="0" shapeId="0" xr:uid="{00000000-0006-0000-0500-000005000000}">
      <text>
        <r>
          <rPr>
            <sz val="10"/>
            <rFont val="Arial"/>
          </rPr>
          <t>Ô chỉ tiêu có định dạng số. Đơn vị tính x 1 (hoặc %)</t>
        </r>
      </text>
    </comment>
    <comment ref="E4" authorId="0" shapeId="0" xr:uid="{00000000-0006-0000-0500-000006000000}">
      <text>
        <r>
          <rPr>
            <sz val="10"/>
            <rFont val="Arial"/>
          </rPr>
          <t>Ô chỉ tiêu có định dạng số. Đơn vị tính x 1 (hoặc %)</t>
        </r>
      </text>
    </comment>
    <comment ref="D5" authorId="0" shapeId="0" xr:uid="{00000000-0006-0000-0500-000007000000}">
      <text>
        <r>
          <rPr>
            <sz val="10"/>
            <rFont val="Arial"/>
          </rPr>
          <t>Ô chỉ tiêu có định dạng số. Đơn vị tính x 1 (hoặc %)</t>
        </r>
      </text>
    </comment>
    <comment ref="E5" authorId="0" shapeId="0" xr:uid="{00000000-0006-0000-0500-000008000000}">
      <text>
        <r>
          <rPr>
            <sz val="10"/>
            <rFont val="Arial"/>
          </rPr>
          <t>Ô chỉ tiêu có định dạng số. Đơn vị tính x 1 (hoặc %)</t>
        </r>
      </text>
    </comment>
    <comment ref="D6" authorId="0" shapeId="0" xr:uid="{00000000-0006-0000-0500-000009000000}">
      <text>
        <r>
          <rPr>
            <sz val="10"/>
            <rFont val="Arial"/>
          </rPr>
          <t>Ô chỉ tiêu có định dạng số. Đơn vị tính x 1 (hoặc %)</t>
        </r>
      </text>
    </comment>
    <comment ref="E6" authorId="0" shapeId="0" xr:uid="{00000000-0006-0000-0500-00000A000000}">
      <text>
        <r>
          <rPr>
            <sz val="10"/>
            <rFont val="Arial"/>
          </rPr>
          <t>Ô chỉ tiêu có định dạng số. Đơn vị tính x 1 (hoặc %)</t>
        </r>
      </text>
    </comment>
    <comment ref="D7" authorId="0" shapeId="0" xr:uid="{00000000-0006-0000-0500-00000B000000}">
      <text>
        <r>
          <rPr>
            <sz val="10"/>
            <rFont val="Arial"/>
          </rPr>
          <t>Ô chỉ tiêu có định dạng số. Đơn vị tính x 1 (hoặc %)</t>
        </r>
      </text>
    </comment>
    <comment ref="E7" authorId="0" shapeId="0" xr:uid="{00000000-0006-0000-0500-00000C000000}">
      <text>
        <r>
          <rPr>
            <sz val="10"/>
            <rFont val="Arial"/>
          </rPr>
          <t>Ô chỉ tiêu có định dạng số. Đơn vị tính x 1 (hoặc %)</t>
        </r>
      </text>
    </comment>
    <comment ref="D8" authorId="0" shapeId="0" xr:uid="{00000000-0006-0000-0500-00000D000000}">
      <text>
        <r>
          <rPr>
            <sz val="10"/>
            <rFont val="Arial"/>
          </rPr>
          <t>Ô chỉ tiêu có định dạng số. Đơn vị tính x 1 (hoặc %)</t>
        </r>
      </text>
    </comment>
    <comment ref="E8" authorId="0" shapeId="0" xr:uid="{00000000-0006-0000-0500-00000E000000}">
      <text>
        <r>
          <rPr>
            <sz val="10"/>
            <rFont val="Arial"/>
          </rPr>
          <t>Ô chỉ tiêu có định dạng số. Đơn vị tính x 1 (hoặc %)</t>
        </r>
      </text>
    </comment>
    <comment ref="D9" authorId="0" shapeId="0" xr:uid="{00000000-0006-0000-0500-00000F000000}">
      <text>
        <r>
          <rPr>
            <sz val="10"/>
            <rFont val="Arial"/>
          </rPr>
          <t>Ô chỉ tiêu có định dạng số. Đơn vị tính x 1 (hoặc %)</t>
        </r>
      </text>
    </comment>
    <comment ref="E9" authorId="0" shapeId="0" xr:uid="{00000000-0006-0000-0500-000010000000}">
      <text>
        <r>
          <rPr>
            <sz val="10"/>
            <rFont val="Arial"/>
          </rPr>
          <t>Ô chỉ tiêu có định dạng số. Đơn vị tính x 1 (hoặc %)</t>
        </r>
      </text>
    </comment>
    <comment ref="D10" authorId="0" shapeId="0" xr:uid="{00000000-0006-0000-0500-000011000000}">
      <text>
        <r>
          <rPr>
            <sz val="10"/>
            <rFont val="Arial"/>
          </rPr>
          <t>Ô chỉ tiêu có định dạng số. Đơn vị tính x 1 (hoặc %)</t>
        </r>
      </text>
    </comment>
    <comment ref="E10" authorId="0" shapeId="0" xr:uid="{00000000-0006-0000-0500-000012000000}">
      <text>
        <r>
          <rPr>
            <sz val="10"/>
            <rFont val="Arial"/>
          </rPr>
          <t>Ô chỉ tiêu có định dạng số. Đơn vị tính x 1 (hoặc %)</t>
        </r>
      </text>
    </comment>
    <comment ref="D11" authorId="0" shapeId="0" xr:uid="{00000000-0006-0000-0500-000013000000}">
      <text>
        <r>
          <rPr>
            <sz val="10"/>
            <rFont val="Arial"/>
          </rPr>
          <t>Ô chỉ tiêu có định dạng số. Đơn vị tính x 1 (hoặc %)</t>
        </r>
      </text>
    </comment>
    <comment ref="E11" authorId="0" shapeId="0" xr:uid="{00000000-0006-0000-0500-000014000000}">
      <text>
        <r>
          <rPr>
            <sz val="10"/>
            <rFont val="Arial"/>
          </rPr>
          <t>Ô chỉ tiêu có định dạng số. Đơn vị tính x 1 (hoặc %)</t>
        </r>
      </text>
    </comment>
    <comment ref="D12" authorId="0" shapeId="0" xr:uid="{00000000-0006-0000-0500-000015000000}">
      <text>
        <r>
          <rPr>
            <sz val="10"/>
            <rFont val="Arial"/>
          </rPr>
          <t>Ô chỉ tiêu có định dạng số. Đơn vị tính x 1 (hoặc %)</t>
        </r>
      </text>
    </comment>
    <comment ref="E12" authorId="0" shapeId="0" xr:uid="{00000000-0006-0000-0500-000016000000}">
      <text>
        <r>
          <rPr>
            <sz val="10"/>
            <rFont val="Arial"/>
          </rPr>
          <t>Ô chỉ tiêu có định dạng số. Đơn vị tính x 1 (hoặc %)</t>
        </r>
      </text>
    </comment>
    <comment ref="D13" authorId="0" shapeId="0" xr:uid="{00000000-0006-0000-0500-000017000000}">
      <text>
        <r>
          <rPr>
            <sz val="10"/>
            <rFont val="Arial"/>
          </rPr>
          <t>Ô chỉ tiêu có định dạng số. Đơn vị tính x 1 (hoặc %)</t>
        </r>
      </text>
    </comment>
    <comment ref="E13" authorId="0" shapeId="0" xr:uid="{00000000-0006-0000-0500-000018000000}">
      <text>
        <r>
          <rPr>
            <sz val="10"/>
            <rFont val="Arial"/>
          </rPr>
          <t>Ô chỉ tiêu có định dạng số. Đơn vị tính x 1 (hoặc %)</t>
        </r>
      </text>
    </comment>
    <comment ref="D14" authorId="0" shapeId="0" xr:uid="{00000000-0006-0000-0500-000019000000}">
      <text>
        <r>
          <rPr>
            <sz val="10"/>
            <rFont val="Arial"/>
          </rPr>
          <t>Ô chỉ tiêu có định dạng số. Đơn vị tính x 1 (hoặc %)</t>
        </r>
      </text>
    </comment>
    <comment ref="E14" authorId="0" shapeId="0" xr:uid="{00000000-0006-0000-0500-00001A000000}">
      <text>
        <r>
          <rPr>
            <sz val="10"/>
            <rFont val="Arial"/>
          </rPr>
          <t>Ô chỉ tiêu có định dạng số. Đơn vị tính x 1 (hoặc %)</t>
        </r>
      </text>
    </comment>
    <comment ref="D15" authorId="0" shapeId="0" xr:uid="{00000000-0006-0000-0500-00001B000000}">
      <text>
        <r>
          <rPr>
            <sz val="10"/>
            <rFont val="Arial"/>
          </rPr>
          <t>Ô chỉ tiêu có định dạng số. Đơn vị tính x 1 (hoặc %)</t>
        </r>
      </text>
    </comment>
    <comment ref="E15" authorId="0" shapeId="0" xr:uid="{00000000-0006-0000-0500-00001C000000}">
      <text>
        <r>
          <rPr>
            <sz val="10"/>
            <rFont val="Arial"/>
          </rPr>
          <t>Ô chỉ tiêu có định dạng số. Đơn vị tính x 1 (hoặc %)</t>
        </r>
      </text>
    </comment>
    <comment ref="D16" authorId="0" shapeId="0" xr:uid="{00000000-0006-0000-0500-00001D000000}">
      <text>
        <r>
          <rPr>
            <sz val="10"/>
            <rFont val="Arial"/>
          </rPr>
          <t>Ô chỉ tiêu có định dạng số. Đơn vị tính x 1 (hoặc %)</t>
        </r>
      </text>
    </comment>
    <comment ref="E16" authorId="0" shapeId="0" xr:uid="{00000000-0006-0000-0500-00001E000000}">
      <text>
        <r>
          <rPr>
            <sz val="10"/>
            <rFont val="Arial"/>
          </rPr>
          <t>Ô chỉ tiêu có định dạng số. Đơn vị tính x 1 (hoặc %)</t>
        </r>
      </text>
    </comment>
    <comment ref="D17" authorId="0" shapeId="0" xr:uid="{00000000-0006-0000-0500-00001F000000}">
      <text>
        <r>
          <rPr>
            <sz val="10"/>
            <rFont val="Arial"/>
          </rPr>
          <t>Ô chỉ tiêu có định dạng số. Đơn vị tính x 1 (hoặc %)</t>
        </r>
      </text>
    </comment>
    <comment ref="E17" authorId="0" shapeId="0" xr:uid="{00000000-0006-0000-0500-000020000000}">
      <text>
        <r>
          <rPr>
            <sz val="10"/>
            <rFont val="Arial"/>
          </rPr>
          <t>Ô chỉ tiêu có định dạng số. Đơn vị tính x 1 (hoặc %)</t>
        </r>
      </text>
    </comment>
    <comment ref="D18" authorId="0" shapeId="0" xr:uid="{00000000-0006-0000-0500-000021000000}">
      <text>
        <r>
          <rPr>
            <sz val="10"/>
            <rFont val="Arial"/>
          </rPr>
          <t>Ô chỉ tiêu có định dạng số. Đơn vị tính x 1 (hoặc %)</t>
        </r>
      </text>
    </comment>
    <comment ref="E18" authorId="0" shapeId="0" xr:uid="{00000000-0006-0000-0500-000022000000}">
      <text>
        <r>
          <rPr>
            <sz val="10"/>
            <rFont val="Arial"/>
          </rPr>
          <t>Ô chỉ tiêu có định dạng số. Đơn vị tính x 1 (hoặc %)</t>
        </r>
      </text>
    </comment>
    <comment ref="D19" authorId="0" shapeId="0" xr:uid="{00000000-0006-0000-0500-000023000000}">
      <text>
        <r>
          <rPr>
            <sz val="10"/>
            <rFont val="Arial"/>
          </rPr>
          <t>Ô chỉ tiêu có định dạng số. Đơn vị tính x 1 (hoặc %)</t>
        </r>
      </text>
    </comment>
    <comment ref="E19" authorId="0" shapeId="0" xr:uid="{00000000-0006-0000-0500-000024000000}">
      <text>
        <r>
          <rPr>
            <sz val="10"/>
            <rFont val="Arial"/>
          </rPr>
          <t>Ô chỉ tiêu có định dạng số. Đơn vị tính x 1 (hoặc %)</t>
        </r>
      </text>
    </comment>
    <comment ref="D20" authorId="0" shapeId="0" xr:uid="{00000000-0006-0000-0500-000025000000}">
      <text>
        <r>
          <rPr>
            <sz val="10"/>
            <rFont val="Arial"/>
          </rPr>
          <t>Ô chỉ tiêu có định dạng số. Đơn vị tính x 1 (hoặc %)</t>
        </r>
      </text>
    </comment>
    <comment ref="E20" authorId="0" shapeId="0" xr:uid="{00000000-0006-0000-0500-000026000000}">
      <text>
        <r>
          <rPr>
            <sz val="10"/>
            <rFont val="Arial"/>
          </rPr>
          <t>Ô chỉ tiêu có định dạng số. Đơn vị tính x 1 (hoặc %)</t>
        </r>
      </text>
    </comment>
    <comment ref="D21" authorId="0" shapeId="0" xr:uid="{00000000-0006-0000-0500-000027000000}">
      <text>
        <r>
          <rPr>
            <sz val="10"/>
            <rFont val="Arial"/>
          </rPr>
          <t>Ô chỉ tiêu có định dạng số. Đơn vị tính x 1 (hoặc %)</t>
        </r>
      </text>
    </comment>
    <comment ref="E21" authorId="0" shapeId="0" xr:uid="{00000000-0006-0000-0500-000028000000}">
      <text>
        <r>
          <rPr>
            <sz val="10"/>
            <rFont val="Arial"/>
          </rPr>
          <t>Ô chỉ tiêu có định dạng số. Đơn vị tính x 1 (hoặc %)</t>
        </r>
      </text>
    </comment>
    <comment ref="D22" authorId="0" shapeId="0" xr:uid="{00000000-0006-0000-0500-000029000000}">
      <text>
        <r>
          <rPr>
            <sz val="10"/>
            <rFont val="Arial"/>
          </rPr>
          <t>Ô chỉ tiêu có định dạng số. Đơn vị tính x 1 (hoặc %)</t>
        </r>
      </text>
    </comment>
    <comment ref="E22" authorId="0" shapeId="0" xr:uid="{00000000-0006-0000-0500-00002A000000}">
      <text>
        <r>
          <rPr>
            <sz val="10"/>
            <rFont val="Arial"/>
          </rPr>
          <t>Ô chỉ tiêu có định dạng số. Đơn vị tính x 1 (hoặc %)</t>
        </r>
      </text>
    </comment>
    <comment ref="D23" authorId="0" shapeId="0" xr:uid="{00000000-0006-0000-0500-00002B000000}">
      <text>
        <r>
          <rPr>
            <sz val="10"/>
            <rFont val="Arial"/>
          </rPr>
          <t>Ô chỉ tiêu có định dạng số. Đơn vị tính x 1 (hoặc %)</t>
        </r>
      </text>
    </comment>
    <comment ref="E23" authorId="0" shapeId="0" xr:uid="{00000000-0006-0000-0500-00002C000000}">
      <text>
        <r>
          <rPr>
            <sz val="10"/>
            <rFont val="Arial"/>
          </rPr>
          <t>Ô chỉ tiêu có định dạng số. Đơn vị tính x 1 (hoặc %)</t>
        </r>
      </text>
    </comment>
    <comment ref="D24" authorId="0" shapeId="0" xr:uid="{00000000-0006-0000-0500-00002D000000}">
      <text>
        <r>
          <rPr>
            <sz val="10"/>
            <rFont val="Arial"/>
          </rPr>
          <t>Ô chỉ tiêu có định dạng số. Đơn vị tính x 1 (hoặc %)</t>
        </r>
      </text>
    </comment>
    <comment ref="E24" authorId="0" shapeId="0" xr:uid="{00000000-0006-0000-0500-00002E000000}">
      <text>
        <r>
          <rPr>
            <sz val="10"/>
            <rFont val="Arial"/>
          </rPr>
          <t>Ô chỉ tiêu có định dạng số. Đơn vị tính x 1 (hoặc %)</t>
        </r>
      </text>
    </comment>
    <comment ref="D25" authorId="0" shapeId="0" xr:uid="{00000000-0006-0000-0500-00002F000000}">
      <text>
        <r>
          <rPr>
            <sz val="10"/>
            <rFont val="Arial"/>
          </rPr>
          <t>Ô chỉ tiêu có định dạng số. Đơn vị tính %</t>
        </r>
      </text>
    </comment>
    <comment ref="E25" authorId="0" shapeId="0" xr:uid="{00000000-0006-0000-0500-000030000000}">
      <text>
        <r>
          <rPr>
            <sz val="10"/>
            <rFont val="Arial"/>
          </rPr>
          <t>Ô chỉ tiêu có định dạng số. Đơn vị tính %</t>
        </r>
      </text>
    </comment>
    <comment ref="D26" authorId="0" shapeId="0" xr:uid="{00000000-0006-0000-0500-000031000000}">
      <text>
        <r>
          <rPr>
            <sz val="10"/>
            <rFont val="Arial"/>
          </rPr>
          <t>Ô chỉ tiêu có định dạng số. Đơn vị tính %</t>
        </r>
      </text>
    </comment>
    <comment ref="E26" authorId="0" shapeId="0" xr:uid="{00000000-0006-0000-0500-000032000000}">
      <text>
        <r>
          <rPr>
            <sz val="10"/>
            <rFont val="Arial"/>
          </rPr>
          <t>Ô chỉ tiêu có định dạng số. Đơn vị tính %</t>
        </r>
      </text>
    </comment>
    <comment ref="D27" authorId="0" shapeId="0" xr:uid="{00000000-0006-0000-0500-000033000000}">
      <text>
        <r>
          <rPr>
            <sz val="10"/>
            <rFont val="Arial"/>
          </rPr>
          <t>Ô chỉ tiêu có định dạng số. Đơn vị tính %</t>
        </r>
      </text>
    </comment>
    <comment ref="E27" authorId="0" shapeId="0" xr:uid="{00000000-0006-0000-0500-000034000000}">
      <text>
        <r>
          <rPr>
            <sz val="10"/>
            <rFont val="Arial"/>
          </rPr>
          <t>Ô chỉ tiêu có định dạng số. Đơn vị tính %</t>
        </r>
      </text>
    </comment>
    <comment ref="D28" authorId="0" shapeId="0" xr:uid="{00000000-0006-0000-0500-000035000000}">
      <text>
        <r>
          <rPr>
            <sz val="10"/>
            <rFont val="Arial"/>
          </rPr>
          <t>Ô chỉ tiêu có định dạng số. Đơn vị tính x 1 (hoặc %)</t>
        </r>
      </text>
    </comment>
    <comment ref="E28" authorId="0" shapeId="0" xr:uid="{00000000-0006-0000-0500-000036000000}">
      <text>
        <r>
          <rPr>
            <sz val="10"/>
            <rFont val="Arial"/>
          </rPr>
          <t>Ô chỉ tiêu có định dạng số. Đơn vị tính x 1 (hoặc %)</t>
        </r>
      </text>
    </comment>
    <comment ref="D29" authorId="0" shapeId="0" xr:uid="{00000000-0006-0000-0500-000037000000}">
      <text>
        <r>
          <rPr>
            <sz val="10"/>
            <rFont val="Arial"/>
          </rPr>
          <t>Ô chỉ tiêu có định dạng số. Đơn vị tính x 1 (hoặc %)</t>
        </r>
      </text>
    </comment>
    <comment ref="E29" authorId="0" shapeId="0" xr:uid="{00000000-0006-0000-0500-000038000000}">
      <text>
        <r>
          <rPr>
            <sz val="10"/>
            <rFont val="Arial"/>
          </rPr>
          <t>Ô chỉ tiêu có định dạng số. Đơn vị tính x 1 (hoặc %)</t>
        </r>
      </text>
    </comment>
    <comment ref="D30" authorId="0" shapeId="0" xr:uid="{00000000-0006-0000-0500-000039000000}">
      <text>
        <r>
          <rPr>
            <sz val="10"/>
            <rFont val="Arial"/>
          </rPr>
          <t>Ô chỉ tiêu có định dạng số. Đơn vị tính x 1 (hoặc %)</t>
        </r>
      </text>
    </comment>
    <comment ref="E30" authorId="0" shapeId="0" xr:uid="{00000000-0006-0000-0500-00003A000000}">
      <text>
        <r>
          <rPr>
            <sz val="10"/>
            <rFont val="Arial"/>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A15" authorId="0" shapeId="0" xr:uid="{E4E72782-2225-401C-AF42-E68E2BB93DD9}">
      <text>
        <r>
          <rPr>
            <sz val="10"/>
            <rFont val="Arial"/>
          </rPr>
          <t>Ô chỉ tiêu có định dạng ký tự
Dữ liệu động đầu vào hợp lệ khi chỉ được thêm dòng trên ô này.</t>
        </r>
      </text>
    </comment>
    <comment ref="B15" authorId="0" shapeId="0" xr:uid="{74F28080-08DC-4F43-B471-389C4AC839EF}">
      <text>
        <r>
          <rPr>
            <sz val="10"/>
            <rFont val="Arial"/>
          </rPr>
          <t>Ô chỉ tiêu có định dạng ký tự
Dữ liệu động đầu vào hợp lệ khi chỉ được thêm dòng trên ô này.</t>
        </r>
      </text>
    </comment>
    <comment ref="C15" authorId="0" shapeId="0" xr:uid="{10C892E4-1748-4025-AECB-3D97BF9B4FD7}">
      <text>
        <r>
          <rPr>
            <sz val="10"/>
            <rFont val="Arial"/>
          </rPr>
          <t>Ô chỉ tiêu có định dạng ký tự
Dữ liệu động đầu vào hợp lệ khi chỉ được thêm dòng trên ô này.</t>
        </r>
      </text>
    </comment>
    <comment ref="D15" authorId="0" shapeId="0" xr:uid="{8D1CA35C-5155-4421-8ED0-00E88DE18BC0}">
      <text>
        <r>
          <rPr>
            <sz val="10"/>
            <rFont val="Arial"/>
          </rPr>
          <t>Ô chỉ tiêu có định dạng số. Đơn vị tính x 1 (hoặc %)
Dữ liệu động đầu vào hợp lệ khi chỉ được thêm dòng trên ô này.</t>
        </r>
      </text>
    </comment>
    <comment ref="E15" authorId="0" shapeId="0" xr:uid="{D43877A2-DAF5-4502-A771-66AC407DC168}">
      <text>
        <r>
          <rPr>
            <sz val="10"/>
            <rFont val="Arial"/>
          </rPr>
          <t>Ô chỉ tiêu có định dạng số. Đơn vị tính x 1 (hoặc %)
Dữ liệu động đầu vào hợp lệ khi chỉ được thêm dòng trên ô này.</t>
        </r>
      </text>
    </comment>
    <comment ref="F15" authorId="0" shapeId="0" xr:uid="{D37861EF-2408-4524-8C8C-3F0ABDC101C5}">
      <text>
        <r>
          <rPr>
            <sz val="10"/>
            <rFont val="Arial"/>
          </rPr>
          <t>Ô chỉ tiêu có định dạng số. Đơn vị tính x 1 (hoặc %)
Dữ liệu động đầu vào hợp lệ khi chỉ được thêm dòng trên ô này.</t>
        </r>
      </text>
    </comment>
    <comment ref="G15" authorId="0" shapeId="0" xr:uid="{ECCA1970-5E33-4516-B803-01B21B653F3C}">
      <text>
        <r>
          <rPr>
            <sz val="10"/>
            <rFont val="Arial"/>
          </rPr>
          <t>Ô chỉ tiêu có định dạng số. Đơn vị tính x 1 (hoặc %)
Dữ liệu động đầu vào hợp lệ khi chỉ được thêm dòng trên ô này.</t>
        </r>
      </text>
    </comment>
    <comment ref="H15" authorId="0" shapeId="0" xr:uid="{97729B64-D344-4561-A567-C3D85BE917A7}">
      <text>
        <r>
          <rPr>
            <sz val="10"/>
            <rFont val="Arial"/>
          </rPr>
          <t>Ô chỉ tiêu có định dạng số. Đơn vị tính x 1 (hoặc %)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rPr>
          <t>Ô chỉ tiêu có định dạng ký tự</t>
        </r>
      </text>
    </comment>
    <comment ref="D3" authorId="0" shapeId="0" xr:uid="{00000000-0006-0000-0700-000002000000}">
      <text>
        <r>
          <rPr>
            <sz val="10"/>
            <rFont val="Arial"/>
          </rPr>
          <t>Ô chỉ tiêu có định dạng số. Đơn vị tính x 1 (hoặc %)</t>
        </r>
      </text>
    </comment>
    <comment ref="E3" authorId="0" shapeId="0" xr:uid="{00000000-0006-0000-0700-000003000000}">
      <text>
        <r>
          <rPr>
            <sz val="10"/>
            <rFont val="Arial"/>
          </rPr>
          <t>Ô chỉ tiêu có định dạng ký tự</t>
        </r>
      </text>
    </comment>
    <comment ref="F3" authorId="0" shapeId="0" xr:uid="{00000000-0006-0000-0700-000004000000}">
      <text>
        <r>
          <rPr>
            <sz val="10"/>
            <rFont val="Arial"/>
          </rPr>
          <t>Ô chỉ tiêu có định dạng ký tự</t>
        </r>
      </text>
    </comment>
    <comment ref="A5" authorId="0" shapeId="0" xr:uid="{00000000-0006-0000-0700-000005000000}">
      <text>
        <r>
          <rPr>
            <sz val="10"/>
            <rFont val="Arial"/>
          </rPr>
          <t>Ô chỉ tiêu có định dạng ký tự
Dữ liệu động đầu vào hợp lệ khi chỉ được thêm dòng trên ô này.</t>
        </r>
      </text>
    </comment>
    <comment ref="B5" authorId="0" shapeId="0" xr:uid="{00000000-0006-0000-0700-000006000000}">
      <text>
        <r>
          <rPr>
            <sz val="10"/>
            <rFont val="Arial"/>
          </rPr>
          <t>Ô chỉ tiêu có định dạng ký tự
Dữ liệu động đầu vào hợp lệ khi chỉ được thêm dòng trên ô này.</t>
        </r>
      </text>
    </comment>
    <comment ref="C5" authorId="0" shapeId="0" xr:uid="{00000000-0006-0000-0700-000007000000}">
      <text>
        <r>
          <rPr>
            <sz val="10"/>
            <rFont val="Arial"/>
          </rPr>
          <t>Ô chỉ tiêu có định dạng ký tự
Dữ liệu động đầu vào hợp lệ khi chỉ được thêm dòng trên ô này.</t>
        </r>
      </text>
    </comment>
    <comment ref="D5" authorId="0" shapeId="0" xr:uid="{00000000-0006-0000-0700-000008000000}">
      <text>
        <r>
          <rPr>
            <sz val="10"/>
            <rFont val="Arial"/>
          </rPr>
          <t>Ô chỉ tiêu có định dạng số. Đơn vị tính x 1 (hoặc %)
Dữ liệu động đầu vào hợp lệ khi chỉ được thêm dòng trên ô này.</t>
        </r>
      </text>
    </comment>
    <comment ref="E5" authorId="0" shapeId="0" xr:uid="{00000000-0006-0000-0700-000009000000}">
      <text>
        <r>
          <rPr>
            <sz val="10"/>
            <rFont val="Arial"/>
          </rPr>
          <t>Ô chỉ tiêu có định dạng ký tự
Dữ liệu động đầu vào hợp lệ khi chỉ được thêm dòng trên ô này.</t>
        </r>
      </text>
    </comment>
    <comment ref="F5" authorId="0" shapeId="0" xr:uid="{00000000-0006-0000-0700-00000A000000}">
      <text>
        <r>
          <rPr>
            <sz val="10"/>
            <rFont val="Arial"/>
          </rPr>
          <t>Ô chỉ tiêu có định dạng ký tự
Dữ liệu động đầu vào hợp lệ khi chỉ được thêm dòng trên ô này.</t>
        </r>
      </text>
    </comment>
    <comment ref="C6" authorId="0" shapeId="0" xr:uid="{00000000-0006-0000-0700-00000B000000}">
      <text>
        <r>
          <rPr>
            <sz val="10"/>
            <rFont val="Arial"/>
          </rPr>
          <t>Ô chỉ tiêu có định dạng ký tự</t>
        </r>
      </text>
    </comment>
    <comment ref="D6" authorId="0" shapeId="0" xr:uid="{00000000-0006-0000-0700-00000C000000}">
      <text>
        <r>
          <rPr>
            <sz val="10"/>
            <rFont val="Arial"/>
          </rPr>
          <t>Ô chỉ tiêu có định dạng số. Đơn vị tính x 1 (hoặc %)</t>
        </r>
      </text>
    </comment>
    <comment ref="E6" authorId="0" shapeId="0" xr:uid="{00000000-0006-0000-0700-00000D000000}">
      <text>
        <r>
          <rPr>
            <sz val="10"/>
            <rFont val="Arial"/>
          </rPr>
          <t>Ô chỉ tiêu có định dạng ký tự</t>
        </r>
      </text>
    </comment>
    <comment ref="F6" authorId="0" shapeId="0" xr:uid="{00000000-0006-0000-0700-00000E000000}">
      <text>
        <r>
          <rPr>
            <sz val="10"/>
            <rFont val="Arial"/>
          </rPr>
          <t>Ô chỉ tiêu có định dạng ký tự</t>
        </r>
      </text>
    </comment>
    <comment ref="A8" authorId="0" shapeId="0" xr:uid="{00000000-0006-0000-0700-00000F000000}">
      <text>
        <r>
          <rPr>
            <sz val="10"/>
            <rFont val="Arial"/>
          </rPr>
          <t>Ô chỉ tiêu có định dạng ký tự
Dữ liệu động đầu vào hợp lệ khi chỉ được thêm dòng trên ô này.</t>
        </r>
      </text>
    </comment>
    <comment ref="B8" authorId="0" shapeId="0" xr:uid="{00000000-0006-0000-0700-000010000000}">
      <text>
        <r>
          <rPr>
            <sz val="10"/>
            <rFont val="Arial"/>
          </rPr>
          <t>Ô chỉ tiêu có định dạng ký tự
Dữ liệu động đầu vào hợp lệ khi chỉ được thêm dòng trên ô này.</t>
        </r>
      </text>
    </comment>
    <comment ref="C8" authorId="0" shapeId="0" xr:uid="{00000000-0006-0000-0700-000011000000}">
      <text>
        <r>
          <rPr>
            <sz val="10"/>
            <rFont val="Arial"/>
          </rPr>
          <t>Ô chỉ tiêu có định dạng ký tự
Dữ liệu động đầu vào hợp lệ khi chỉ được thêm dòng trên ô này.</t>
        </r>
      </text>
    </comment>
    <comment ref="D8" authorId="0" shapeId="0" xr:uid="{00000000-0006-0000-0700-000012000000}">
      <text>
        <r>
          <rPr>
            <sz val="10"/>
            <rFont val="Arial"/>
          </rPr>
          <t>Ô chỉ tiêu có định dạng số. Đơn vị tính x 1 (hoặc %)
Dữ liệu động đầu vào hợp lệ khi chỉ được thêm dòng trên ô này.</t>
        </r>
      </text>
    </comment>
    <comment ref="E8" authorId="0" shapeId="0" xr:uid="{00000000-0006-0000-0700-000013000000}">
      <text>
        <r>
          <rPr>
            <sz val="10"/>
            <rFont val="Arial"/>
          </rPr>
          <t>Ô chỉ tiêu có định dạng ký tự
Dữ liệu động đầu vào hợp lệ khi chỉ được thêm dòng trên ô này.</t>
        </r>
      </text>
    </comment>
    <comment ref="F8" authorId="0" shapeId="0" xr:uid="{00000000-0006-0000-0700-000014000000}">
      <text>
        <r>
          <rPr>
            <sz val="10"/>
            <rFont val="Arial"/>
          </rPr>
          <t>Ô chỉ tiêu có định dạng ký tự
Dữ liệu động đầu vào hợp lệ khi chỉ được thêm dòng trên ô này.</t>
        </r>
      </text>
    </comment>
    <comment ref="C9" authorId="0" shapeId="0" xr:uid="{00000000-0006-0000-0700-000015000000}">
      <text>
        <r>
          <rPr>
            <sz val="10"/>
            <rFont val="Arial"/>
          </rPr>
          <t>Ô chỉ tiêu có định dạng ký tự</t>
        </r>
      </text>
    </comment>
    <comment ref="D9" authorId="0" shapeId="0" xr:uid="{00000000-0006-0000-0700-000016000000}">
      <text>
        <r>
          <rPr>
            <sz val="10"/>
            <rFont val="Arial"/>
          </rPr>
          <t>Ô chỉ tiêu có định dạng số. Đơn vị tính x 1 (hoặc %)</t>
        </r>
      </text>
    </comment>
    <comment ref="E9" authorId="0" shapeId="0" xr:uid="{00000000-0006-0000-0700-000017000000}">
      <text>
        <r>
          <rPr>
            <sz val="10"/>
            <rFont val="Arial"/>
          </rPr>
          <t>Ô chỉ tiêu có định dạng ký tự</t>
        </r>
      </text>
    </comment>
    <comment ref="F9" authorId="0" shapeId="0" xr:uid="{00000000-0006-0000-0700-000018000000}">
      <text>
        <r>
          <rPr>
            <sz val="10"/>
            <rFont val="Arial"/>
          </rPr>
          <t>Ô chỉ tiêu có định dạng ký tự</t>
        </r>
      </text>
    </comment>
    <comment ref="A11" authorId="0" shapeId="0" xr:uid="{00000000-0006-0000-0700-000019000000}">
      <text>
        <r>
          <rPr>
            <sz val="10"/>
            <rFont val="Arial"/>
          </rPr>
          <t>Ô chỉ tiêu có định dạng ký tự
Dữ liệu động đầu vào hợp lệ khi chỉ được thêm dòng trên ô này.</t>
        </r>
      </text>
    </comment>
    <comment ref="B11" authorId="0" shapeId="0" xr:uid="{00000000-0006-0000-0700-00001A000000}">
      <text>
        <r>
          <rPr>
            <sz val="10"/>
            <rFont val="Arial"/>
          </rPr>
          <t>Ô chỉ tiêu có định dạng ký tự
Dữ liệu động đầu vào hợp lệ khi chỉ được thêm dòng trên ô này.</t>
        </r>
      </text>
    </comment>
    <comment ref="C11" authorId="0" shapeId="0" xr:uid="{00000000-0006-0000-0700-00001B000000}">
      <text>
        <r>
          <rPr>
            <sz val="10"/>
            <rFont val="Arial"/>
          </rPr>
          <t>Ô chỉ tiêu có định dạng ký tự
Dữ liệu động đầu vào hợp lệ khi chỉ được thêm dòng trên ô này.</t>
        </r>
      </text>
    </comment>
    <comment ref="D11" authorId="0" shapeId="0" xr:uid="{00000000-0006-0000-0700-00001C000000}">
      <text>
        <r>
          <rPr>
            <sz val="10"/>
            <rFont val="Arial"/>
          </rPr>
          <t>Ô chỉ tiêu có định dạng số. Đơn vị tính x 1 (hoặc %)
Dữ liệu động đầu vào hợp lệ khi chỉ được thêm dòng trên ô này.</t>
        </r>
      </text>
    </comment>
    <comment ref="E11" authorId="0" shapeId="0" xr:uid="{00000000-0006-0000-0700-00001D000000}">
      <text>
        <r>
          <rPr>
            <sz val="10"/>
            <rFont val="Arial"/>
          </rPr>
          <t>Ô chỉ tiêu có định dạng ký tự
Dữ liệu động đầu vào hợp lệ khi chỉ được thêm dòng trên ô này.</t>
        </r>
      </text>
    </comment>
    <comment ref="F11" authorId="0" shapeId="0" xr:uid="{00000000-0006-0000-0700-00001E000000}">
      <text>
        <r>
          <rPr>
            <sz val="10"/>
            <rFont val="Arial"/>
          </rPr>
          <t>Ô chỉ tiêu có định dạng ký tự
Dữ liệu động đầu vào hợp lệ khi chỉ được thêm dòng trên ô này.</t>
        </r>
      </text>
    </comment>
    <comment ref="C12" authorId="0" shapeId="0" xr:uid="{00000000-0006-0000-0700-00001F000000}">
      <text>
        <r>
          <rPr>
            <sz val="10"/>
            <rFont val="Arial"/>
          </rPr>
          <t>Ô chỉ tiêu có định dạng ký tự</t>
        </r>
      </text>
    </comment>
    <comment ref="D12" authorId="0" shapeId="0" xr:uid="{00000000-0006-0000-0700-000020000000}">
      <text>
        <r>
          <rPr>
            <sz val="10"/>
            <rFont val="Arial"/>
          </rPr>
          <t>Ô chỉ tiêu có định dạng số. Đơn vị tính x 1 (hoặc %)</t>
        </r>
      </text>
    </comment>
    <comment ref="E12" authorId="0" shapeId="0" xr:uid="{00000000-0006-0000-0700-000021000000}">
      <text>
        <r>
          <rPr>
            <sz val="10"/>
            <rFont val="Arial"/>
          </rPr>
          <t>Ô chỉ tiêu có định dạng ký tự</t>
        </r>
      </text>
    </comment>
    <comment ref="F12" authorId="0" shapeId="0" xr:uid="{00000000-0006-0000-0700-000022000000}">
      <text>
        <r>
          <rPr>
            <sz val="10"/>
            <rFont val="Arial"/>
          </rPr>
          <t>Ô chỉ tiêu có định dạng ký tự</t>
        </r>
      </text>
    </comment>
    <comment ref="A14" authorId="0" shapeId="0" xr:uid="{00000000-0006-0000-0700-000023000000}">
      <text>
        <r>
          <rPr>
            <sz val="10"/>
            <rFont val="Arial"/>
          </rPr>
          <t>Ô chỉ tiêu có định dạng ký tự
Dữ liệu động đầu vào hợp lệ khi chỉ được thêm dòng trên ô này.</t>
        </r>
      </text>
    </comment>
    <comment ref="B14" authorId="0" shapeId="0" xr:uid="{00000000-0006-0000-0700-000024000000}">
      <text>
        <r>
          <rPr>
            <sz val="10"/>
            <rFont val="Arial"/>
          </rPr>
          <t>Ô chỉ tiêu có định dạng ký tự
Dữ liệu động đầu vào hợp lệ khi chỉ được thêm dòng trên ô này.</t>
        </r>
      </text>
    </comment>
    <comment ref="C14" authorId="0" shapeId="0" xr:uid="{00000000-0006-0000-0700-000025000000}">
      <text>
        <r>
          <rPr>
            <sz val="10"/>
            <rFont val="Arial"/>
          </rPr>
          <t>Ô chỉ tiêu có định dạng ký tự
Dữ liệu động đầu vào hợp lệ khi chỉ được thêm dòng trên ô này.</t>
        </r>
      </text>
    </comment>
    <comment ref="D14" authorId="0" shapeId="0" xr:uid="{00000000-0006-0000-0700-000026000000}">
      <text>
        <r>
          <rPr>
            <sz val="10"/>
            <rFont val="Arial"/>
          </rPr>
          <t>Ô chỉ tiêu có định dạng số. Đơn vị tính x 1 (hoặc %)
Dữ liệu động đầu vào hợp lệ khi chỉ được thêm dòng trên ô này.</t>
        </r>
      </text>
    </comment>
    <comment ref="E14" authorId="0" shapeId="0" xr:uid="{00000000-0006-0000-0700-000027000000}">
      <text>
        <r>
          <rPr>
            <sz val="10"/>
            <rFont val="Arial"/>
          </rPr>
          <t>Ô chỉ tiêu có định dạng ký tự
Dữ liệu động đầu vào hợp lệ khi chỉ được thêm dòng trên ô này.</t>
        </r>
      </text>
    </comment>
    <comment ref="F14" authorId="0" shapeId="0" xr:uid="{00000000-0006-0000-0700-000028000000}">
      <text>
        <r>
          <rPr>
            <sz val="10"/>
            <rFont val="Arial"/>
          </rPr>
          <t>Ô chỉ tiêu có định dạng ký tự
Dữ liệu động đầu vào hợp lệ khi chỉ được thêm dòng trên ô này.</t>
        </r>
      </text>
    </comment>
    <comment ref="C15" authorId="0" shapeId="0" xr:uid="{00000000-0006-0000-0700-000029000000}">
      <text>
        <r>
          <rPr>
            <sz val="10"/>
            <rFont val="Arial"/>
          </rPr>
          <t>Ô chỉ tiêu có định dạng ký tự</t>
        </r>
      </text>
    </comment>
    <comment ref="D15" authorId="0" shapeId="0" xr:uid="{00000000-0006-0000-0700-00002A000000}">
      <text>
        <r>
          <rPr>
            <sz val="10"/>
            <rFont val="Arial"/>
          </rPr>
          <t>Ô chỉ tiêu có định dạng số. Đơn vị tính x 1 (hoặc %)</t>
        </r>
      </text>
    </comment>
    <comment ref="E15" authorId="0" shapeId="0" xr:uid="{00000000-0006-0000-0700-00002B000000}">
      <text>
        <r>
          <rPr>
            <sz val="10"/>
            <rFont val="Arial"/>
          </rPr>
          <t>Ô chỉ tiêu có định dạng ký tự</t>
        </r>
      </text>
    </comment>
    <comment ref="F15" authorId="0" shapeId="0" xr:uid="{00000000-0006-0000-0700-00002C000000}">
      <text>
        <r>
          <rPr>
            <sz val="10"/>
            <rFont val="Arial"/>
          </rPr>
          <t>Ô chỉ tiêu có định dạng ký tự</t>
        </r>
      </text>
    </comment>
    <comment ref="A17" authorId="0" shapeId="0" xr:uid="{00000000-0006-0000-0700-00002D000000}">
      <text>
        <r>
          <rPr>
            <sz val="10"/>
            <rFont val="Arial"/>
          </rPr>
          <t>Ô chỉ tiêu có định dạng ký tự
Dữ liệu động đầu vào hợp lệ khi chỉ được thêm dòng trên ô này.</t>
        </r>
      </text>
    </comment>
    <comment ref="B17" authorId="0" shapeId="0" xr:uid="{00000000-0006-0000-0700-00002E000000}">
      <text>
        <r>
          <rPr>
            <sz val="10"/>
            <rFont val="Arial"/>
          </rPr>
          <t>Ô chỉ tiêu có định dạng ký tự
Dữ liệu động đầu vào hợp lệ khi chỉ được thêm dòng trên ô này.</t>
        </r>
      </text>
    </comment>
    <comment ref="C17" authorId="0" shapeId="0" xr:uid="{00000000-0006-0000-0700-00002F000000}">
      <text>
        <r>
          <rPr>
            <sz val="10"/>
            <rFont val="Arial"/>
          </rPr>
          <t>Ô chỉ tiêu có định dạng ký tự
Dữ liệu động đầu vào hợp lệ khi chỉ được thêm dòng trên ô này.</t>
        </r>
      </text>
    </comment>
    <comment ref="D17" authorId="0" shapeId="0" xr:uid="{00000000-0006-0000-0700-000030000000}">
      <text>
        <r>
          <rPr>
            <sz val="10"/>
            <rFont val="Arial"/>
          </rPr>
          <t>Ô chỉ tiêu có định dạng số. Đơn vị tính x 1 (hoặc %)
Dữ liệu động đầu vào hợp lệ khi chỉ được thêm dòng trên ô này.</t>
        </r>
      </text>
    </comment>
    <comment ref="E17" authorId="0" shapeId="0" xr:uid="{00000000-0006-0000-0700-000031000000}">
      <text>
        <r>
          <rPr>
            <sz val="10"/>
            <rFont val="Arial"/>
          </rPr>
          <t>Ô chỉ tiêu có định dạng ký tự
Dữ liệu động đầu vào hợp lệ khi chỉ được thêm dòng trên ô này.</t>
        </r>
      </text>
    </comment>
    <comment ref="F17" authorId="0" shapeId="0" xr:uid="{00000000-0006-0000-0700-000032000000}">
      <text>
        <r>
          <rPr>
            <sz val="10"/>
            <rFont val="Arial"/>
          </rPr>
          <t>Ô chỉ tiêu có định dạng ký tự
Dữ liệu động đầu vào hợp lệ khi chỉ được thêm dòng trên ô này.</t>
        </r>
      </text>
    </comment>
    <comment ref="C18" authorId="0" shapeId="0" xr:uid="{00000000-0006-0000-0700-000033000000}">
      <text>
        <r>
          <rPr>
            <sz val="10"/>
            <rFont val="Arial"/>
          </rPr>
          <t>Ô chỉ tiêu có định dạng ký tự</t>
        </r>
      </text>
    </comment>
    <comment ref="D18" authorId="0" shapeId="0" xr:uid="{00000000-0006-0000-0700-000034000000}">
      <text>
        <r>
          <rPr>
            <sz val="10"/>
            <rFont val="Arial"/>
          </rPr>
          <t>Ô chỉ tiêu có định dạng số. Đơn vị tính x 1 (hoặc %)</t>
        </r>
      </text>
    </comment>
    <comment ref="E18" authorId="0" shapeId="0" xr:uid="{00000000-0006-0000-0700-000035000000}">
      <text>
        <r>
          <rPr>
            <sz val="10"/>
            <rFont val="Arial"/>
          </rPr>
          <t>Ô chỉ tiêu có định dạng ký tự</t>
        </r>
      </text>
    </comment>
    <comment ref="F18" authorId="0" shapeId="0" xr:uid="{00000000-0006-0000-0700-000036000000}">
      <text>
        <r>
          <rPr>
            <sz val="10"/>
            <rFont val="Arial"/>
          </rPr>
          <t>Ô chỉ tiêu có định dạng ký tự</t>
        </r>
      </text>
    </comment>
    <comment ref="A20" authorId="0" shapeId="0" xr:uid="{00000000-0006-0000-0700-000037000000}">
      <text>
        <r>
          <rPr>
            <sz val="10"/>
            <rFont val="Arial"/>
          </rPr>
          <t>Ô chỉ tiêu có định dạng ký tự
Dữ liệu động đầu vào hợp lệ khi chỉ được thêm dòng trên ô này.</t>
        </r>
      </text>
    </comment>
    <comment ref="B20" authorId="0" shapeId="0" xr:uid="{00000000-0006-0000-0700-000038000000}">
      <text>
        <r>
          <rPr>
            <sz val="10"/>
            <rFont val="Arial"/>
          </rPr>
          <t>Ô chỉ tiêu có định dạng ký tự
Dữ liệu động đầu vào hợp lệ khi chỉ được thêm dòng trên ô này.</t>
        </r>
      </text>
    </comment>
    <comment ref="C20" authorId="0" shapeId="0" xr:uid="{00000000-0006-0000-0700-000039000000}">
      <text>
        <r>
          <rPr>
            <sz val="10"/>
            <rFont val="Arial"/>
          </rPr>
          <t>Ô chỉ tiêu có định dạng ký tự
Dữ liệu động đầu vào hợp lệ khi chỉ được thêm dòng trên ô này.</t>
        </r>
      </text>
    </comment>
    <comment ref="D20" authorId="0" shapeId="0" xr:uid="{00000000-0006-0000-0700-00003A000000}">
      <text>
        <r>
          <rPr>
            <sz val="10"/>
            <rFont val="Arial"/>
          </rPr>
          <t>Ô chỉ tiêu có định dạng số. Đơn vị tính x 1 (hoặc %)
Dữ liệu động đầu vào hợp lệ khi chỉ được thêm dòng trên ô này.</t>
        </r>
      </text>
    </comment>
    <comment ref="E20" authorId="0" shapeId="0" xr:uid="{00000000-0006-0000-0700-00003B000000}">
      <text>
        <r>
          <rPr>
            <sz val="10"/>
            <rFont val="Arial"/>
          </rPr>
          <t>Ô chỉ tiêu có định dạng ký tự
Dữ liệu động đầu vào hợp lệ khi chỉ được thêm dòng trên ô này.</t>
        </r>
      </text>
    </comment>
    <comment ref="F20" authorId="0" shapeId="0" xr:uid="{00000000-0006-0000-0700-00003C000000}">
      <text>
        <r>
          <rPr>
            <sz val="10"/>
            <rFont val="Arial"/>
          </rPr>
          <t>Ô chỉ tiêu có định dạng ký tự
Dữ liệu động đầu vào hợp lệ khi chỉ được thêm dòng trên ô này.</t>
        </r>
      </text>
    </comment>
    <comment ref="C21" authorId="0" shapeId="0" xr:uid="{00000000-0006-0000-0700-00003D000000}">
      <text>
        <r>
          <rPr>
            <sz val="10"/>
            <rFont val="Arial"/>
          </rPr>
          <t>Ô chỉ tiêu có định dạng ký tự</t>
        </r>
      </text>
    </comment>
    <comment ref="D21" authorId="0" shapeId="0" xr:uid="{00000000-0006-0000-0700-00003E000000}">
      <text>
        <r>
          <rPr>
            <sz val="10"/>
            <rFont val="Arial"/>
          </rPr>
          <t>Ô chỉ tiêu có định dạng số. Đơn vị tính x 1 (hoặc %)</t>
        </r>
      </text>
    </comment>
    <comment ref="E21" authorId="0" shapeId="0" xr:uid="{00000000-0006-0000-0700-00003F000000}">
      <text>
        <r>
          <rPr>
            <sz val="10"/>
            <rFont val="Arial"/>
          </rPr>
          <t>Ô chỉ tiêu có định dạng ký tự</t>
        </r>
      </text>
    </comment>
    <comment ref="F21" authorId="0" shapeId="0" xr:uid="{00000000-0006-0000-0700-000040000000}">
      <text>
        <r>
          <rPr>
            <sz val="10"/>
            <rFont val="Arial"/>
          </rPr>
          <t>Ô chỉ tiêu có định dạng ký tự</t>
        </r>
      </text>
    </comment>
    <comment ref="A23" authorId="0" shapeId="0" xr:uid="{00000000-0006-0000-0700-000041000000}">
      <text>
        <r>
          <rPr>
            <sz val="10"/>
            <rFont val="Arial"/>
          </rPr>
          <t>Ô chỉ tiêu có định dạng ký tự
Dữ liệu động đầu vào hợp lệ khi chỉ được thêm dòng trên ô này.</t>
        </r>
      </text>
    </comment>
    <comment ref="B23" authorId="0" shapeId="0" xr:uid="{00000000-0006-0000-0700-000042000000}">
      <text>
        <r>
          <rPr>
            <sz val="10"/>
            <rFont val="Arial"/>
          </rPr>
          <t>Ô chỉ tiêu có định dạng ký tự
Dữ liệu động đầu vào hợp lệ khi chỉ được thêm dòng trên ô này.</t>
        </r>
      </text>
    </comment>
    <comment ref="C23" authorId="0" shapeId="0" xr:uid="{00000000-0006-0000-0700-000043000000}">
      <text>
        <r>
          <rPr>
            <sz val="10"/>
            <rFont val="Arial"/>
          </rPr>
          <t>Ô chỉ tiêu có định dạng ký tự
Dữ liệu động đầu vào hợp lệ khi chỉ được thêm dòng trên ô này.</t>
        </r>
      </text>
    </comment>
    <comment ref="D23" authorId="0" shapeId="0" xr:uid="{00000000-0006-0000-0700-000044000000}">
      <text>
        <r>
          <rPr>
            <sz val="10"/>
            <rFont val="Arial"/>
          </rPr>
          <t>Ô chỉ tiêu có định dạng số. Đơn vị tính x 1 (hoặc %)
Dữ liệu động đầu vào hợp lệ khi chỉ được thêm dòng trên ô này.</t>
        </r>
      </text>
    </comment>
    <comment ref="E23" authorId="0" shapeId="0" xr:uid="{00000000-0006-0000-0700-000045000000}">
      <text>
        <r>
          <rPr>
            <sz val="10"/>
            <rFont val="Arial"/>
          </rPr>
          <t>Ô chỉ tiêu có định dạng số. Đơn vị tính x 1 (hoặc %)
Dữ liệu động đầu vào hợp lệ khi chỉ được thêm dòng trên ô này.</t>
        </r>
      </text>
    </comment>
    <comment ref="F23" authorId="0" shapeId="0" xr:uid="{00000000-0006-0000-0700-000046000000}">
      <text>
        <r>
          <rPr>
            <sz val="10"/>
            <rFont val="Arial"/>
          </rPr>
          <t>Ô chỉ tiêu có định dạng số. Đơn vị tính x 1 (hoặc %)
Dữ liệu động đầu vào hợp lệ khi chỉ được thêm dòng trên ô này.</t>
        </r>
      </text>
    </comment>
    <comment ref="C24" authorId="0" shapeId="0" xr:uid="{00000000-0006-0000-0700-000047000000}">
      <text>
        <r>
          <rPr>
            <sz val="10"/>
            <rFont val="Arial"/>
          </rPr>
          <t>Ô chỉ tiêu có định dạng ký tự</t>
        </r>
      </text>
    </comment>
    <comment ref="D24" authorId="0" shapeId="0" xr:uid="{00000000-0006-0000-0700-000048000000}">
      <text>
        <r>
          <rPr>
            <sz val="10"/>
            <rFont val="Arial"/>
          </rPr>
          <t>Ô chỉ tiêu có định dạng số. Đơn vị tính x 1 (hoặc %)</t>
        </r>
      </text>
    </comment>
    <comment ref="E24" authorId="0" shapeId="0" xr:uid="{00000000-0006-0000-0700-000049000000}">
      <text>
        <r>
          <rPr>
            <sz val="10"/>
            <rFont val="Arial"/>
          </rPr>
          <t>Ô chỉ tiêu có định dạng số. Đơn vị tính x 1 (hoặc %)</t>
        </r>
      </text>
    </comment>
    <comment ref="F24" authorId="0" shapeId="0" xr:uid="{00000000-0006-0000-0700-00004A000000}">
      <text>
        <r>
          <rPr>
            <sz val="10"/>
            <rFont val="Arial"/>
          </rPr>
          <t>Ô chỉ tiêu có định dạng số. Đơn vị tính x 1 (hoặc %)</t>
        </r>
      </text>
    </comment>
    <comment ref="A26" authorId="0" shapeId="0" xr:uid="{00000000-0006-0000-0700-00004B000000}">
      <text>
        <r>
          <rPr>
            <sz val="10"/>
            <rFont val="Arial"/>
          </rPr>
          <t>Ô chỉ tiêu có định dạng ký tự
Dữ liệu động đầu vào hợp lệ khi chỉ được thêm dòng trên ô này.</t>
        </r>
      </text>
    </comment>
    <comment ref="B26" authorId="0" shapeId="0" xr:uid="{00000000-0006-0000-0700-00004C000000}">
      <text>
        <r>
          <rPr>
            <sz val="10"/>
            <rFont val="Arial"/>
          </rPr>
          <t>Ô chỉ tiêu có định dạng ký tự
Dữ liệu động đầu vào hợp lệ khi chỉ được thêm dòng trên ô này.</t>
        </r>
      </text>
    </comment>
    <comment ref="C26" authorId="0" shapeId="0" xr:uid="{00000000-0006-0000-0700-00004D000000}">
      <text>
        <r>
          <rPr>
            <sz val="10"/>
            <rFont val="Arial"/>
          </rPr>
          <t>Ô chỉ tiêu có định dạng ký tự
Dữ liệu động đầu vào hợp lệ khi chỉ được thêm dòng trên ô này.</t>
        </r>
      </text>
    </comment>
    <comment ref="D26" authorId="0" shapeId="0" xr:uid="{00000000-0006-0000-0700-00004E000000}">
      <text>
        <r>
          <rPr>
            <sz val="10"/>
            <rFont val="Arial"/>
          </rPr>
          <t>Ô chỉ tiêu có định dạng số. Đơn vị tính x 1 (hoặc %)
Dữ liệu động đầu vào hợp lệ khi chỉ được thêm dòng trên ô này.</t>
        </r>
      </text>
    </comment>
    <comment ref="E26" authorId="0" shapeId="0" xr:uid="{00000000-0006-0000-0700-00004F000000}">
      <text>
        <r>
          <rPr>
            <sz val="10"/>
            <rFont val="Arial"/>
          </rPr>
          <t>Ô chỉ tiêu có định dạng ký tự
Dữ liệu động đầu vào hợp lệ khi chỉ được thêm dòng trên ô này.</t>
        </r>
      </text>
    </comment>
    <comment ref="F26" authorId="0" shapeId="0" xr:uid="{00000000-0006-0000-0700-000050000000}">
      <text>
        <r>
          <rPr>
            <sz val="10"/>
            <rFont val="Arial"/>
          </rPr>
          <t>Ô chỉ tiêu có định dạng ký tự
Dữ liệu động đầu vào hợp lệ khi chỉ được thêm dòng trên ô này.</t>
        </r>
      </text>
    </comment>
    <comment ref="C27" authorId="0" shapeId="0" xr:uid="{00000000-0006-0000-0700-000051000000}">
      <text>
        <r>
          <rPr>
            <sz val="10"/>
            <rFont val="Arial"/>
          </rPr>
          <t>Ô chỉ tiêu có định dạng ký tự</t>
        </r>
      </text>
    </comment>
    <comment ref="D27" authorId="0" shapeId="0" xr:uid="{00000000-0006-0000-0700-000052000000}">
      <text>
        <r>
          <rPr>
            <sz val="10"/>
            <rFont val="Arial"/>
          </rPr>
          <t>Ô chỉ tiêu có định dạng số. Đơn vị tính x 1 (hoặc %)</t>
        </r>
      </text>
    </comment>
    <comment ref="E27" authorId="0" shapeId="0" xr:uid="{00000000-0006-0000-0700-000053000000}">
      <text>
        <r>
          <rPr>
            <sz val="10"/>
            <rFont val="Arial"/>
          </rPr>
          <t>Ô chỉ tiêu có định dạng ký tự</t>
        </r>
      </text>
    </comment>
    <comment ref="F27" authorId="0" shapeId="0" xr:uid="{00000000-0006-0000-0700-000054000000}">
      <text>
        <r>
          <rPr>
            <sz val="10"/>
            <rFont val="Arial"/>
          </rPr>
          <t>Ô chỉ tiêu có định dạng ký tự</t>
        </r>
      </text>
    </comment>
    <comment ref="A29" authorId="0" shapeId="0" xr:uid="{00000000-0006-0000-0700-000055000000}">
      <text>
        <r>
          <rPr>
            <sz val="10"/>
            <rFont val="Arial"/>
          </rPr>
          <t>Ô chỉ tiêu có định dạng ký tự
Dữ liệu động đầu vào hợp lệ khi chỉ được thêm dòng trên ô này.</t>
        </r>
      </text>
    </comment>
    <comment ref="B29" authorId="0" shapeId="0" xr:uid="{00000000-0006-0000-0700-000056000000}">
      <text>
        <r>
          <rPr>
            <sz val="10"/>
            <rFont val="Arial"/>
          </rPr>
          <t>Ô chỉ tiêu có định dạng ký tự
Dữ liệu động đầu vào hợp lệ khi chỉ được thêm dòng trên ô này.</t>
        </r>
      </text>
    </comment>
    <comment ref="C29" authorId="0" shapeId="0" xr:uid="{00000000-0006-0000-0700-000057000000}">
      <text>
        <r>
          <rPr>
            <sz val="10"/>
            <rFont val="Arial"/>
          </rPr>
          <t>Ô chỉ tiêu có định dạng ký tự
Dữ liệu động đầu vào hợp lệ khi chỉ được thêm dòng trên ô này.</t>
        </r>
      </text>
    </comment>
    <comment ref="D29" authorId="0" shapeId="0" xr:uid="{00000000-0006-0000-0700-000058000000}">
      <text>
        <r>
          <rPr>
            <sz val="10"/>
            <rFont val="Arial"/>
          </rPr>
          <t>Ô chỉ tiêu có định dạng số. Đơn vị tính x 1 (hoặc %)
Dữ liệu động đầu vào hợp lệ khi chỉ được thêm dòng trên ô này.</t>
        </r>
      </text>
    </comment>
    <comment ref="E29" authorId="0" shapeId="0" xr:uid="{00000000-0006-0000-0700-000059000000}">
      <text>
        <r>
          <rPr>
            <sz val="10"/>
            <rFont val="Arial"/>
          </rPr>
          <t>Ô chỉ tiêu có định dạng ký tự
Dữ liệu động đầu vào hợp lệ khi chỉ được thêm dòng trên ô này.</t>
        </r>
      </text>
    </comment>
    <comment ref="F29" authorId="0" shapeId="0" xr:uid="{00000000-0006-0000-0700-00005A000000}">
      <text>
        <r>
          <rPr>
            <sz val="10"/>
            <rFont val="Arial"/>
          </rPr>
          <t>Ô chỉ tiêu có định dạng ký tự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800-000001000000}">
      <text>
        <r>
          <rPr>
            <sz val="10"/>
            <rFont val="Arial"/>
          </rPr>
          <t>Ô chỉ tiêu có định dạng ký tự</t>
        </r>
      </text>
    </comment>
    <comment ref="D3" authorId="0" shapeId="0" xr:uid="{00000000-0006-0000-0800-000002000000}">
      <text>
        <r>
          <rPr>
            <sz val="10"/>
            <rFont val="Arial"/>
          </rPr>
          <t>Ô chỉ tiêu có định dạng số. Đơn vị tính x 1 (hoặc %)</t>
        </r>
      </text>
    </comment>
    <comment ref="E3" authorId="0" shapeId="0" xr:uid="{00000000-0006-0000-0800-000003000000}">
      <text>
        <r>
          <rPr>
            <sz val="10"/>
            <rFont val="Arial"/>
          </rPr>
          <t>Ô chỉ tiêu có định dạng ký tự</t>
        </r>
      </text>
    </comment>
    <comment ref="F3" authorId="0" shapeId="0" xr:uid="{00000000-0006-0000-0800-000004000000}">
      <text>
        <r>
          <rPr>
            <sz val="10"/>
            <rFont val="Arial"/>
          </rPr>
          <t>Ô chỉ tiêu có định dạng ký tự</t>
        </r>
      </text>
    </comment>
    <comment ref="A5" authorId="0" shapeId="0" xr:uid="{00000000-0006-0000-0800-000005000000}">
      <text>
        <r>
          <rPr>
            <sz val="10"/>
            <rFont val="Arial"/>
          </rPr>
          <t>Ô chỉ tiêu có định dạng ký tự
Dữ liệu động đầu vào hợp lệ khi chỉ được thêm dòng trên ô này.</t>
        </r>
      </text>
    </comment>
    <comment ref="B5" authorId="0" shapeId="0" xr:uid="{00000000-0006-0000-0800-000006000000}">
      <text>
        <r>
          <rPr>
            <sz val="10"/>
            <rFont val="Arial"/>
          </rPr>
          <t>Ô chỉ tiêu có định dạng ký tự
Dữ liệu động đầu vào hợp lệ khi chỉ được thêm dòng trên ô này.</t>
        </r>
      </text>
    </comment>
    <comment ref="C5" authorId="0" shapeId="0" xr:uid="{00000000-0006-0000-0800-000007000000}">
      <text>
        <r>
          <rPr>
            <sz val="10"/>
            <rFont val="Arial"/>
          </rPr>
          <t>Ô chỉ tiêu có định dạng ký tự
Dữ liệu động đầu vào hợp lệ khi chỉ được thêm dòng trên ô này.</t>
        </r>
      </text>
    </comment>
    <comment ref="D5" authorId="0" shapeId="0" xr:uid="{00000000-0006-0000-0800-000008000000}">
      <text>
        <r>
          <rPr>
            <sz val="10"/>
            <rFont val="Arial"/>
          </rPr>
          <t>Ô chỉ tiêu có định dạng số. Đơn vị tính x 1 (hoặc %)
Dữ liệu động đầu vào hợp lệ khi chỉ được thêm dòng trên ô này.</t>
        </r>
      </text>
    </comment>
    <comment ref="E5" authorId="0" shapeId="0" xr:uid="{00000000-0006-0000-0800-000009000000}">
      <text>
        <r>
          <rPr>
            <sz val="10"/>
            <rFont val="Arial"/>
          </rPr>
          <t>Ô chỉ tiêu có định dạng ký tự
Dữ liệu động đầu vào hợp lệ khi chỉ được thêm dòng trên ô này.</t>
        </r>
      </text>
    </comment>
    <comment ref="F5" authorId="0" shapeId="0" xr:uid="{00000000-0006-0000-0800-00000A000000}">
      <text>
        <r>
          <rPr>
            <sz val="10"/>
            <rFont val="Arial"/>
          </rPr>
          <t>Ô chỉ tiêu có định dạng ký tự
Dữ liệu động đầu vào hợp lệ khi chỉ được thêm dòng trên ô này.</t>
        </r>
      </text>
    </comment>
    <comment ref="C6" authorId="0" shapeId="0" xr:uid="{00000000-0006-0000-0800-00000B000000}">
      <text>
        <r>
          <rPr>
            <sz val="10"/>
            <rFont val="Arial"/>
          </rPr>
          <t>Ô chỉ tiêu có định dạng ký tự</t>
        </r>
      </text>
    </comment>
    <comment ref="D6" authorId="0" shapeId="0" xr:uid="{00000000-0006-0000-0800-00000C000000}">
      <text>
        <r>
          <rPr>
            <sz val="10"/>
            <rFont val="Arial"/>
          </rPr>
          <t>Ô chỉ tiêu có định dạng số. Đơn vị tính x 1 (hoặc %)</t>
        </r>
      </text>
    </comment>
    <comment ref="E6" authorId="0" shapeId="0" xr:uid="{00000000-0006-0000-0800-00000D000000}">
      <text>
        <r>
          <rPr>
            <sz val="10"/>
            <rFont val="Arial"/>
          </rPr>
          <t>Ô chỉ tiêu có định dạng ký tự</t>
        </r>
      </text>
    </comment>
    <comment ref="F6" authorId="0" shapeId="0" xr:uid="{00000000-0006-0000-0800-00000E000000}">
      <text>
        <r>
          <rPr>
            <sz val="10"/>
            <rFont val="Arial"/>
          </rPr>
          <t>Ô chỉ tiêu có định dạng ký tự</t>
        </r>
      </text>
    </comment>
    <comment ref="A8" authorId="0" shapeId="0" xr:uid="{00000000-0006-0000-0800-00000F000000}">
      <text>
        <r>
          <rPr>
            <sz val="10"/>
            <rFont val="Arial"/>
          </rPr>
          <t>Ô chỉ tiêu có định dạng ký tự
Dữ liệu động đầu vào hợp lệ khi chỉ được thêm dòng trên ô này.</t>
        </r>
      </text>
    </comment>
    <comment ref="B8" authorId="0" shapeId="0" xr:uid="{00000000-0006-0000-0800-000010000000}">
      <text>
        <r>
          <rPr>
            <sz val="10"/>
            <rFont val="Arial"/>
          </rPr>
          <t>Ô chỉ tiêu có định dạng ký tự
Dữ liệu động đầu vào hợp lệ khi chỉ được thêm dòng trên ô này.</t>
        </r>
      </text>
    </comment>
    <comment ref="C8" authorId="0" shapeId="0" xr:uid="{00000000-0006-0000-0800-000011000000}">
      <text>
        <r>
          <rPr>
            <sz val="10"/>
            <rFont val="Arial"/>
          </rPr>
          <t>Ô chỉ tiêu có định dạng ký tự
Dữ liệu động đầu vào hợp lệ khi chỉ được thêm dòng trên ô này.</t>
        </r>
      </text>
    </comment>
    <comment ref="D8" authorId="0" shapeId="0" xr:uid="{00000000-0006-0000-0800-000012000000}">
      <text>
        <r>
          <rPr>
            <sz val="10"/>
            <rFont val="Arial"/>
          </rPr>
          <t>Ô chỉ tiêu có định dạng số. Đơn vị tính x 1 (hoặc %)
Dữ liệu động đầu vào hợp lệ khi chỉ được thêm dòng trên ô này.</t>
        </r>
      </text>
    </comment>
    <comment ref="E8" authorId="0" shapeId="0" xr:uid="{00000000-0006-0000-0800-000013000000}">
      <text>
        <r>
          <rPr>
            <sz val="10"/>
            <rFont val="Arial"/>
          </rPr>
          <t>Ô chỉ tiêu có định dạng ký tự
Dữ liệu động đầu vào hợp lệ khi chỉ được thêm dòng trên ô này.</t>
        </r>
      </text>
    </comment>
    <comment ref="F8" authorId="0" shapeId="0" xr:uid="{00000000-0006-0000-0800-000014000000}">
      <text>
        <r>
          <rPr>
            <sz val="10"/>
            <rFont val="Arial"/>
          </rPr>
          <t>Ô chỉ tiêu có định dạng ký tự
Dữ liệu động đầu vào hợp lệ khi chỉ được thêm dòng trên ô này.</t>
        </r>
      </text>
    </comment>
    <comment ref="C9" authorId="0" shapeId="0" xr:uid="{00000000-0006-0000-0800-000015000000}">
      <text>
        <r>
          <rPr>
            <sz val="10"/>
            <rFont val="Arial"/>
          </rPr>
          <t>Ô chỉ tiêu có định dạng ký tự</t>
        </r>
      </text>
    </comment>
    <comment ref="D9" authorId="0" shapeId="0" xr:uid="{00000000-0006-0000-0800-000016000000}">
      <text>
        <r>
          <rPr>
            <sz val="10"/>
            <rFont val="Arial"/>
          </rPr>
          <t>Ô chỉ tiêu có định dạng số. Đơn vị tính x 1 (hoặc %)</t>
        </r>
      </text>
    </comment>
    <comment ref="E9" authorId="0" shapeId="0" xr:uid="{00000000-0006-0000-0800-000017000000}">
      <text>
        <r>
          <rPr>
            <sz val="10"/>
            <rFont val="Arial"/>
          </rPr>
          <t>Ô chỉ tiêu có định dạng ký tự</t>
        </r>
      </text>
    </comment>
    <comment ref="F9" authorId="0" shapeId="0" xr:uid="{00000000-0006-0000-0800-000018000000}">
      <text>
        <r>
          <rPr>
            <sz val="10"/>
            <rFont val="Arial"/>
          </rPr>
          <t>Ô chỉ tiêu có định dạng ký tự</t>
        </r>
      </text>
    </comment>
    <comment ref="A11" authorId="0" shapeId="0" xr:uid="{00000000-0006-0000-0800-000019000000}">
      <text>
        <r>
          <rPr>
            <sz val="10"/>
            <rFont val="Arial"/>
          </rPr>
          <t>Ô chỉ tiêu có định dạng ký tự
Dữ liệu động đầu vào hợp lệ khi chỉ được thêm dòng trên ô này.</t>
        </r>
      </text>
    </comment>
    <comment ref="B11" authorId="0" shapeId="0" xr:uid="{00000000-0006-0000-0800-00001A000000}">
      <text>
        <r>
          <rPr>
            <sz val="10"/>
            <rFont val="Arial"/>
          </rPr>
          <t>Ô chỉ tiêu có định dạng ký tự
Dữ liệu động đầu vào hợp lệ khi chỉ được thêm dòng trên ô này.</t>
        </r>
      </text>
    </comment>
    <comment ref="C11" authorId="0" shapeId="0" xr:uid="{00000000-0006-0000-0800-00001B000000}">
      <text>
        <r>
          <rPr>
            <sz val="10"/>
            <rFont val="Arial"/>
          </rPr>
          <t>Ô chỉ tiêu có định dạng ký tự
Dữ liệu động đầu vào hợp lệ khi chỉ được thêm dòng trên ô này.</t>
        </r>
      </text>
    </comment>
    <comment ref="D11" authorId="0" shapeId="0" xr:uid="{00000000-0006-0000-0800-00001C000000}">
      <text>
        <r>
          <rPr>
            <sz val="10"/>
            <rFont val="Arial"/>
          </rPr>
          <t>Ô chỉ tiêu có định dạng số. Đơn vị tính x 1 (hoặc %)
Dữ liệu động đầu vào hợp lệ khi chỉ được thêm dòng trên ô này.</t>
        </r>
      </text>
    </comment>
    <comment ref="E11" authorId="0" shapeId="0" xr:uid="{00000000-0006-0000-0800-00001D000000}">
      <text>
        <r>
          <rPr>
            <sz val="10"/>
            <rFont val="Arial"/>
          </rPr>
          <t>Ô chỉ tiêu có định dạng ký tự
Dữ liệu động đầu vào hợp lệ khi chỉ được thêm dòng trên ô này.</t>
        </r>
      </text>
    </comment>
    <comment ref="F11" authorId="0" shapeId="0" xr:uid="{00000000-0006-0000-0800-00001E000000}">
      <text>
        <r>
          <rPr>
            <sz val="10"/>
            <rFont val="Arial"/>
          </rPr>
          <t>Ô chỉ tiêu có định dạng ký tự
Dữ liệu động đầu vào hợp lệ khi chỉ được thêm dòng trên ô này.</t>
        </r>
      </text>
    </comment>
    <comment ref="C12" authorId="0" shapeId="0" xr:uid="{00000000-0006-0000-0800-00001F000000}">
      <text>
        <r>
          <rPr>
            <sz val="10"/>
            <rFont val="Arial"/>
          </rPr>
          <t>Ô chỉ tiêu có định dạng ký tự</t>
        </r>
      </text>
    </comment>
    <comment ref="D12" authorId="0" shapeId="0" xr:uid="{00000000-0006-0000-0800-000020000000}">
      <text>
        <r>
          <rPr>
            <sz val="10"/>
            <rFont val="Arial"/>
          </rPr>
          <t>Ô chỉ tiêu có định dạng số. Đơn vị tính x 1 (hoặc %)</t>
        </r>
      </text>
    </comment>
    <comment ref="E12" authorId="0" shapeId="0" xr:uid="{00000000-0006-0000-0800-000021000000}">
      <text>
        <r>
          <rPr>
            <sz val="10"/>
            <rFont val="Arial"/>
          </rPr>
          <t>Ô chỉ tiêu có định dạng ký tự</t>
        </r>
      </text>
    </comment>
    <comment ref="F12" authorId="0" shapeId="0" xr:uid="{00000000-0006-0000-0800-000022000000}">
      <text>
        <r>
          <rPr>
            <sz val="10"/>
            <rFont val="Arial"/>
          </rPr>
          <t>Ô chỉ tiêu có định dạng ký tự</t>
        </r>
      </text>
    </comment>
    <comment ref="A14" authorId="0" shapeId="0" xr:uid="{00000000-0006-0000-0800-000023000000}">
      <text>
        <r>
          <rPr>
            <sz val="10"/>
            <rFont val="Arial"/>
          </rPr>
          <t>Ô chỉ tiêu có định dạng ký tự
Dữ liệu động đầu vào hợp lệ khi chỉ được thêm dòng trên ô này.</t>
        </r>
      </text>
    </comment>
    <comment ref="B14" authorId="0" shapeId="0" xr:uid="{00000000-0006-0000-0800-000024000000}">
      <text>
        <r>
          <rPr>
            <sz val="10"/>
            <rFont val="Arial"/>
          </rPr>
          <t>Ô chỉ tiêu có định dạng ký tự
Dữ liệu động đầu vào hợp lệ khi chỉ được thêm dòng trên ô này.</t>
        </r>
      </text>
    </comment>
    <comment ref="C14" authorId="0" shapeId="0" xr:uid="{00000000-0006-0000-0800-000025000000}">
      <text>
        <r>
          <rPr>
            <sz val="10"/>
            <rFont val="Arial"/>
          </rPr>
          <t>Ô chỉ tiêu có định dạng ký tự
Dữ liệu động đầu vào hợp lệ khi chỉ được thêm dòng trên ô này.</t>
        </r>
      </text>
    </comment>
    <comment ref="D14" authorId="0" shapeId="0" xr:uid="{00000000-0006-0000-0800-000026000000}">
      <text>
        <r>
          <rPr>
            <sz val="10"/>
            <rFont val="Arial"/>
          </rPr>
          <t>Ô chỉ tiêu có định dạng số. Đơn vị tính x 1 (hoặc %)
Dữ liệu động đầu vào hợp lệ khi chỉ được thêm dòng trên ô này.</t>
        </r>
      </text>
    </comment>
    <comment ref="E14" authorId="0" shapeId="0" xr:uid="{00000000-0006-0000-0800-000027000000}">
      <text>
        <r>
          <rPr>
            <sz val="10"/>
            <rFont val="Arial"/>
          </rPr>
          <t>Ô chỉ tiêu có định dạng ký tự
Dữ liệu động đầu vào hợp lệ khi chỉ được thêm dòng trên ô này.</t>
        </r>
      </text>
    </comment>
    <comment ref="F14" authorId="0" shapeId="0" xr:uid="{00000000-0006-0000-0800-000028000000}">
      <text>
        <r>
          <rPr>
            <sz val="10"/>
            <rFont val="Arial"/>
          </rPr>
          <t>Ô chỉ tiêu có định dạng ký tự
Dữ liệu động đầu vào hợp lệ khi chỉ được thêm dòng trên ô này.</t>
        </r>
      </text>
    </comment>
    <comment ref="C15" authorId="0" shapeId="0" xr:uid="{00000000-0006-0000-0800-000029000000}">
      <text>
        <r>
          <rPr>
            <sz val="10"/>
            <rFont val="Arial"/>
          </rPr>
          <t>Ô chỉ tiêu có định dạng ký tự</t>
        </r>
      </text>
    </comment>
    <comment ref="D15" authorId="0" shapeId="0" xr:uid="{00000000-0006-0000-0800-00002A000000}">
      <text>
        <r>
          <rPr>
            <sz val="10"/>
            <rFont val="Arial"/>
          </rPr>
          <t>Ô chỉ tiêu có định dạng số. Đơn vị tính x 1 (hoặc %)</t>
        </r>
      </text>
    </comment>
    <comment ref="E15" authorId="0" shapeId="0" xr:uid="{00000000-0006-0000-0800-00002B000000}">
      <text>
        <r>
          <rPr>
            <sz val="10"/>
            <rFont val="Arial"/>
          </rPr>
          <t>Ô chỉ tiêu có định dạng ký tự</t>
        </r>
      </text>
    </comment>
    <comment ref="F15" authorId="0" shapeId="0" xr:uid="{00000000-0006-0000-0800-00002C000000}">
      <text>
        <r>
          <rPr>
            <sz val="10"/>
            <rFont val="Arial"/>
          </rPr>
          <t>Ô chỉ tiêu có định dạng ký tự</t>
        </r>
      </text>
    </comment>
    <comment ref="A17" authorId="0" shapeId="0" xr:uid="{00000000-0006-0000-0800-00002D000000}">
      <text>
        <r>
          <rPr>
            <sz val="10"/>
            <rFont val="Arial"/>
          </rPr>
          <t>Ô chỉ tiêu có định dạng ký tự
Dữ liệu động đầu vào hợp lệ khi chỉ được thêm dòng trên ô này.</t>
        </r>
      </text>
    </comment>
    <comment ref="B17" authorId="0" shapeId="0" xr:uid="{00000000-0006-0000-0800-00002E000000}">
      <text>
        <r>
          <rPr>
            <sz val="10"/>
            <rFont val="Arial"/>
          </rPr>
          <t>Ô chỉ tiêu có định dạng ký tự
Dữ liệu động đầu vào hợp lệ khi chỉ được thêm dòng trên ô này.</t>
        </r>
      </text>
    </comment>
    <comment ref="C17" authorId="0" shapeId="0" xr:uid="{00000000-0006-0000-0800-00002F000000}">
      <text>
        <r>
          <rPr>
            <sz val="10"/>
            <rFont val="Arial"/>
          </rPr>
          <t>Ô chỉ tiêu có định dạng ký tự
Dữ liệu động đầu vào hợp lệ khi chỉ được thêm dòng trên ô này.</t>
        </r>
      </text>
    </comment>
    <comment ref="D17" authorId="0" shapeId="0" xr:uid="{00000000-0006-0000-0800-000030000000}">
      <text>
        <r>
          <rPr>
            <sz val="10"/>
            <rFont val="Arial"/>
          </rPr>
          <t>Ô chỉ tiêu có định dạng số. Đơn vị tính x 1 (hoặc %)
Dữ liệu động đầu vào hợp lệ khi chỉ được thêm dòng trên ô này.</t>
        </r>
      </text>
    </comment>
    <comment ref="E17" authorId="0" shapeId="0" xr:uid="{00000000-0006-0000-0800-000031000000}">
      <text>
        <r>
          <rPr>
            <sz val="10"/>
            <rFont val="Arial"/>
          </rPr>
          <t>Ô chỉ tiêu có định dạng ký tự
Dữ liệu động đầu vào hợp lệ khi chỉ được thêm dòng trên ô này.</t>
        </r>
      </text>
    </comment>
    <comment ref="F17" authorId="0" shapeId="0" xr:uid="{00000000-0006-0000-0800-000032000000}">
      <text>
        <r>
          <rPr>
            <sz val="10"/>
            <rFont val="Arial"/>
          </rPr>
          <t>Ô chỉ tiêu có định dạng ký tự
Dữ liệu động đầu vào hợp lệ khi chỉ được thêm dòng trên ô này.</t>
        </r>
      </text>
    </comment>
    <comment ref="C18" authorId="0" shapeId="0" xr:uid="{00000000-0006-0000-0800-000033000000}">
      <text>
        <r>
          <rPr>
            <sz val="10"/>
            <rFont val="Arial"/>
          </rPr>
          <t>Ô chỉ tiêu có định dạng ký tự</t>
        </r>
      </text>
    </comment>
    <comment ref="D18" authorId="0" shapeId="0" xr:uid="{00000000-0006-0000-0800-000034000000}">
      <text>
        <r>
          <rPr>
            <sz val="10"/>
            <rFont val="Arial"/>
          </rPr>
          <t>Ô chỉ tiêu có định dạng số. Đơn vị tính x 1 (hoặc %)</t>
        </r>
      </text>
    </comment>
    <comment ref="E18" authorId="0" shapeId="0" xr:uid="{00000000-0006-0000-0800-000035000000}">
      <text>
        <r>
          <rPr>
            <sz val="10"/>
            <rFont val="Arial"/>
          </rPr>
          <t>Ô chỉ tiêu có định dạng ký tự</t>
        </r>
      </text>
    </comment>
    <comment ref="F18" authorId="0" shapeId="0" xr:uid="{00000000-0006-0000-0800-000036000000}">
      <text>
        <r>
          <rPr>
            <sz val="10"/>
            <rFont val="Arial"/>
          </rPr>
          <t>Ô chỉ tiêu có định dạng ký tự</t>
        </r>
      </text>
    </comment>
    <comment ref="A20" authorId="0" shapeId="0" xr:uid="{00000000-0006-0000-0800-000037000000}">
      <text>
        <r>
          <rPr>
            <sz val="10"/>
            <rFont val="Arial"/>
          </rPr>
          <t>Ô chỉ tiêu có định dạng ký tự
Dữ liệu động đầu vào hợp lệ khi chỉ được thêm dòng trên ô này.</t>
        </r>
      </text>
    </comment>
    <comment ref="B20" authorId="0" shapeId="0" xr:uid="{00000000-0006-0000-0800-000038000000}">
      <text>
        <r>
          <rPr>
            <sz val="10"/>
            <rFont val="Arial"/>
          </rPr>
          <t>Ô chỉ tiêu có định dạng ký tự
Dữ liệu động đầu vào hợp lệ khi chỉ được thêm dòng trên ô này.</t>
        </r>
      </text>
    </comment>
    <comment ref="C20" authorId="0" shapeId="0" xr:uid="{00000000-0006-0000-0800-000039000000}">
      <text>
        <r>
          <rPr>
            <sz val="10"/>
            <rFont val="Arial"/>
          </rPr>
          <t>Ô chỉ tiêu có định dạng ký tự
Dữ liệu động đầu vào hợp lệ khi chỉ được thêm dòng trên ô này.</t>
        </r>
      </text>
    </comment>
    <comment ref="D20" authorId="0" shapeId="0" xr:uid="{00000000-0006-0000-0800-00003A000000}">
      <text>
        <r>
          <rPr>
            <sz val="10"/>
            <rFont val="Arial"/>
          </rPr>
          <t>Ô chỉ tiêu có định dạng số. Đơn vị tính x 1 (hoặc %)
Dữ liệu động đầu vào hợp lệ khi chỉ được thêm dòng trên ô này.</t>
        </r>
      </text>
    </comment>
    <comment ref="E20" authorId="0" shapeId="0" xr:uid="{00000000-0006-0000-0800-00003B000000}">
      <text>
        <r>
          <rPr>
            <sz val="10"/>
            <rFont val="Arial"/>
          </rPr>
          <t>Ô chỉ tiêu có định dạng ký tự
Dữ liệu động đầu vào hợp lệ khi chỉ được thêm dòng trên ô này.</t>
        </r>
      </text>
    </comment>
    <comment ref="F20" authorId="0" shapeId="0" xr:uid="{00000000-0006-0000-0800-00003C000000}">
      <text>
        <r>
          <rPr>
            <sz val="10"/>
            <rFont val="Arial"/>
          </rPr>
          <t>Ô chỉ tiêu có định dạng ký tự
Dữ liệu động đầu vào hợp lệ khi chỉ được thêm dòng trên ô này.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900-000001000000}">
      <text>
        <r>
          <rPr>
            <sz val="10"/>
            <rFont val="Arial"/>
          </rPr>
          <t>Ô chỉ tiêu có định dạng số. Đơn vị tính x 1 (hoặc %)
Dữ liệu động đầu vào hợp lệ khi chỉ được thêm dòng trên ô này.</t>
        </r>
      </text>
    </comment>
    <comment ref="B3" authorId="0" shapeId="0" xr:uid="{00000000-0006-0000-0900-000002000000}">
      <text>
        <r>
          <rPr>
            <sz val="10"/>
            <rFont val="Arial"/>
          </rPr>
          <t>Ô chỉ tiêu có định dạng ký tự
Dữ liệu động đầu vào hợp lệ khi chỉ được thêm dòng trên ô này.</t>
        </r>
      </text>
    </comment>
    <comment ref="C3" authorId="0" shapeId="0" xr:uid="{00000000-0006-0000-0900-000003000000}">
      <text>
        <r>
          <rPr>
            <sz val="10"/>
            <rFont val="Arial"/>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<sst xmlns="http://schemas.openxmlformats.org/spreadsheetml/2006/main" count="1206" uniqueCount="421">
  <si>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</si>
  <si>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</si>
  <si>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</si>
  <si>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</si>
  <si>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</si>
  <si>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</si>
  <si>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</si>
  <si>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</si>
  <si>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</si>
  <si>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</si>
  <si>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</si>
  <si>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</si>
  <si>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</si>
  <si>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</si>
  <si>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</si>
  <si>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</si>
  <si>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</si>
  <si>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</si>
  <si>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</si>
  <si>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</si>
  <si>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</si>
  <si>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</si>
  <si>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</si>
  <si>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</si>
  <si>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</si>
  <si>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</si>
  <si>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</si>
  <si>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</si>
  <si>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</si>
  <si>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</si>
  <si>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</si>
  <si>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</si>
  <si>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</si>
  <si>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</si>
  <si>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</si>
  <si>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</si>
  <si>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</si>
  <si>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</si>
  <si>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</si>
  <si>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</si>
  <si>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</si>
  <si>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</si>
  <si>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</si>
  <si>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</si>
  <si>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</si>
  <si>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</si>
  <si>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</si>
  <si>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</si>
  <si>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</si>
  <si>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</si>
  <si>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</si>
  <si>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</si>
  <si>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</si>
  <si>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</si>
  <si>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</si>
  <si>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</si>
  <si>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</si>
  <si>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</si>
  <si>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</si>
  <si>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</si>
  <si>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</si>
  <si>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</si>
  <si>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</si>
  <si>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</si>
  <si>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</si>
  <si>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</si>
  <si>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</si>
  <si>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</si>
  <si>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</si>
  <si>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</si>
  <si>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</si>
  <si>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</si>
  <si>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</si>
  <si>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</si>
  <si>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</si>
  <si>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</si>
  <si>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</si>
  <si>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</si>
  <si>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</si>
  <si>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</si>
  <si>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</si>
  <si>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</si>
  <si>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</si>
  <si>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</si>
  <si>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</si>
  <si>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</si>
  <si>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</si>
  <si>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</si>
  <si>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</si>
  <si>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</si>
  <si>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</si>
  <si>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</si>
  <si>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</si>
  <si>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</si>
  <si>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</si>
  <si>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</si>
  <si>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</si>
  <si>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</si>
  <si>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</si>
  <si>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</si>
  <si>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</si>
  <si>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</si>
  <si>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</si>
  <si>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</si>
  <si>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</si>
  <si>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</si>
  <si>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</si>
  <si>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</si>
  <si>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</si>
  <si>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</si>
  <si>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</si>
  <si>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</si>
  <si>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</si>
  <si>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</si>
  <si>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</si>
  <si>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</si>
  <si>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</si>
  <si>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</si>
  <si>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</si>
  <si>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</si>
  <si>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</si>
  <si>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</si>
  <si>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</si>
  <si>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</si>
  <si>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</si>
  <si>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</si>
  <si>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</si>
  <si>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</si>
  <si>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</si>
  <si>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</si>
  <si>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</si>
  <si>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</si>
  <si>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</si>
  <si>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</si>
  <si>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</si>
  <si>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</si>
  <si>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</si>
  <si>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</si>
  <si>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</si>
  <si>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</si>
  <si>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</si>
  <si>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</si>
  <si>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</si>
  <si>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</si>
  <si>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</si>
  <si>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</si>
  <si>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</si>
  <si>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</si>
  <si>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</si>
  <si>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</si>
  <si>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</si>
  <si>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</si>
  <si>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</si>
  <si>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</si>
  <si>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</si>
  <si>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</si>
  <si>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</si>
  <si>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</si>
  <si>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</si>
  <si>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</si>
  <si>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</si>
  <si>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</si>
  <si>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</si>
  <si>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</si>
  <si>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</si>
  <si>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</si>
  <si>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</si>
  <si>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</si>
  <si>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</si>
  <si>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</si>
  <si>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</si>
  <si>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</si>
  <si>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</si>
  <si>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</si>
  <si>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</si>
  <si>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</si>
  <si>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</si>
  <si>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</si>
  <si>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</si>
  <si>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</si>
  <si>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</si>
  <si>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</si>
  <si>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Loại tài sản</t>
  </si>
  <si>
    <t>Số lượng</t>
  </si>
  <si>
    <t>Giá thị trường hoặc giá trị hợp lý tại ngày báo cáo</t>
  </si>
  <si>
    <t>Tổng giá trị</t>
  </si>
  <si>
    <t>Tỷ lệ %/Tổng giá trị tài sản của quỹ</t>
  </si>
  <si>
    <t>Bất động sản đầu tư (áp dụng đối với các quỹ được đầu tư bất động sản)</t>
  </si>
  <si>
    <t>Tổng</t>
  </si>
  <si>
    <t>2264</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</si>
  <si>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</si>
  <si>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</si>
  <si>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</si>
  <si>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</si>
  <si>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</si>
  <si>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</si>
  <si>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</si>
  <si>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</si>
  <si>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</si>
  <si>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</si>
  <si>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</si>
  <si>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</si>
  <si>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</si>
  <si>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</si>
  <si>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</si>
  <si>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</si>
  <si>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</si>
  <si>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</si>
  <si>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</si>
  <si>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</si>
  <si>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</si>
  <si>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</si>
  <si>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</si>
  <si>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</si>
  <si>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</si>
  <si>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</si>
  <si>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</si>
  <si>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</si>
  <si>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</si>
  <si>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</si>
  <si>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</si>
  <si>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</si>
  <si>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</si>
  <si>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</si>
  <si>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</si>
  <si>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</si>
  <si>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</si>
  <si>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</si>
  <si>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</si>
  <si>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</si>
  <si>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</si>
  <si>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</si>
  <si>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</si>
  <si>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</si>
  <si>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</si>
  <si>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</si>
  <si>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</si>
  <si>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</si>
  <si>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</si>
  <si>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</si>
  <si>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</si>
  <si>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</si>
  <si>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</si>
  <si>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</si>
  <si>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</si>
  <si>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</si>
  <si>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</si>
  <si>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</si>
  <si>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</si>
  <si>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</si>
  <si>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</si>
  <si>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</si>
  <si>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</si>
  <si>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</si>
  <si>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</si>
  <si>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</si>
  <si>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</si>
  <si>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</si>
  <si>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</si>
  <si>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</si>
  <si>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</si>
  <si>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</si>
  <si>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</si>
  <si>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</si>
  <si>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</si>
  <si>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</si>
  <si>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</si>
  <si>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</si>
  <si>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</si>
  <si>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</si>
  <si>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</si>
  <si>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</si>
  <si>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</si>
  <si>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</si>
  <si>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</si>
  <si>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</si>
  <si>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</si>
  <si>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</si>
  <si>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</si>
  <si>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</si>
  <si>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</si>
  <si>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</si>
  <si>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</si>
  <si>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</si>
  <si>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</si>
  <si>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</si>
  <si>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</si>
  <si>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</si>
  <si>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</si>
  <si>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</si>
  <si>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</si>
  <si>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</si>
  <si>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</si>
  <si>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</si>
  <si>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</si>
  <si>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</si>
  <si>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</si>
  <si>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</si>
  <si>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</si>
  <si>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Tên (mã) các công ty chứng khoán (có giá trị giao dịch vượt quá 5% tổng giá trị giao dịch kỳ báo cáo)</t>
  </si>
  <si>
    <t>Quan hệ với công ty quản lý quỹ</t>
  </si>
  <si>
    <t>Tỷ lệ giao dịch của quỹ/công ty tại từng công ty chứng khoán</t>
  </si>
  <si>
    <t>Giá dịch vụ giao dịch bình quân</t>
  </si>
  <si>
    <t>Giá dịch vụ giao dịch bình quân trên thị trường</t>
  </si>
  <si>
    <t>Giá trị giao dịch trong kỳ báo cáo của quỹ</t>
  </si>
  <si>
    <t>Tổng giá trị giao dịch trong kỳ báo cáo của quỹ/ công ty</t>
  </si>
  <si>
    <t>Tỷ lệ giao dịch của quỹ/công ty qua công ty chứng khoán trong kỳ báo cáo</t>
  </si>
  <si>
    <t>(1)</t>
  </si>
  <si>
    <t>(2)</t>
  </si>
  <si>
    <t>(3)</t>
  </si>
  <si>
    <t>(4)</t>
  </si>
  <si>
    <t>(5)</t>
  </si>
  <si>
    <t>(6) = (4)/(5) (%)</t>
  </si>
  <si>
    <t>(7)</t>
  </si>
  <si>
    <t>(8)</t>
  </si>
  <si>
    <t>Thông tin về người có liên quan (nêu chi tiết tên cá nhân, tổ chức)</t>
  </si>
  <si>
    <t>Số Giấy CMND/ CCCD/Hộ chiếu/ Số Giấy chứng nhận đăng ký doanh nghiệp</t>
  </si>
  <si>
    <t>Thông tin về giao dịch</t>
  </si>
  <si>
    <t>Tổng giá trị giao dịch (VND)</t>
  </si>
  <si>
    <t>Loại tài sản giao dịch (liệt kê chi tiết)</t>
  </si>
  <si>
    <t>Thời điểm thực hiện/ Mức giao dịch (VND)</t>
  </si>
  <si>
    <t>Nhân viên công ty quản lý quỹ</t>
  </si>
  <si>
    <t>Thành viên Hội đồng quản trị/ Hội đồng thành viên, cổ đông lớn, thành viên góp vốn trên 5% vốn điều lệ của công ty quản lý quỹ, người đại diện ủy quyền của các đối tượng này</t>
  </si>
  <si>
    <t>Các giao dịch với Công ty quản lý quỹ</t>
  </si>
  <si>
    <t>Ngân hàng giám sát</t>
  </si>
  <si>
    <t>Thành viên Ban đại diện quỹ/Hội đồng quản trị công ty ĐTCK</t>
  </si>
  <si>
    <t>Nhà đầu tư sở hữu từ 5% Vốn điều lệ của quỹ và người đại diện theo ủy quyền của nhà đầu tư này</t>
  </si>
  <si>
    <t>Người có quyền lợi liên quan tới các cá nhân, tổ chức tại I, II, II, IV, V, VII</t>
  </si>
  <si>
    <t>Quỹ/Công ty đầu tư chứng khoán được quản lý bởi cùng công ty quản lý quỹ</t>
  </si>
  <si>
    <t>Các trường hợp khác theo quy định của Điều lệ</t>
  </si>
  <si>
    <t>Thông tin về đối tác giao dịch của Quỹ/Công ty đầu tư (nêu chi tiết tên cá nhân, tổ chức)</t>
  </si>
  <si>
    <t>Số Giấy CMND/ CCCD/Hộ chiếu/Số Giấy chứng nhận đăng ký doanh nghiệp</t>
  </si>
  <si>
    <t>Tổng giá trị giao dịch</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</si>
  <si>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</si>
  <si>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</si>
  <si>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</si>
  <si>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</si>
  <si>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</si>
  <si>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</si>
  <si>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</si>
  <si>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Tham chiếu</t>
  </si>
  <si>
    <t>Công ty TNHH Quản lý Quỹ Eastspring Investments</t>
  </si>
  <si>
    <t>Ngân hàng TNHH Một thành viên Standard Chartered (Việt Nam)</t>
  </si>
  <si>
    <t>Quỹ đầu tư cổ phiếu ESG Eastspring Investments Việt Nam (EVESG)</t>
  </si>
  <si>
    <t>Ngày 19 tháng 01 năm 2026</t>
  </si>
  <si>
    <t>Năm</t>
  </si>
  <si>
    <t>2025</t>
  </si>
  <si>
    <t>Vũ Quang Phan</t>
  </si>
  <si>
    <t>Phó phòng Dịch vụ nghiệp vụ giám sát Quỹ</t>
  </si>
  <si>
    <t>…</t>
  </si>
  <si>
    <t>ACB</t>
  </si>
  <si>
    <t>BID</t>
  </si>
  <si>
    <t>CTG</t>
  </si>
  <si>
    <t>DBD</t>
  </si>
  <si>
    <t>DHC</t>
  </si>
  <si>
    <t>FPT</t>
  </si>
  <si>
    <t>GAS</t>
  </si>
  <si>
    <t>GMD</t>
  </si>
  <si>
    <t>HCM</t>
  </si>
  <si>
    <t>HDB</t>
  </si>
  <si>
    <t>HDG</t>
  </si>
  <si>
    <t>HPG</t>
  </si>
  <si>
    <t>IDC</t>
  </si>
  <si>
    <t>KDH</t>
  </si>
  <si>
    <t>MBB</t>
  </si>
  <si>
    <t>MSB</t>
  </si>
  <si>
    <t>MSN</t>
  </si>
  <si>
    <t>MWG</t>
  </si>
  <si>
    <t>NLG</t>
  </si>
  <si>
    <t>NT2</t>
  </si>
  <si>
    <t>OCB</t>
  </si>
  <si>
    <t>PC1</t>
  </si>
  <si>
    <t>PDR</t>
  </si>
  <si>
    <t>PHR</t>
  </si>
  <si>
    <t>PNJ</t>
  </si>
  <si>
    <t>PVD</t>
  </si>
  <si>
    <t>PVS</t>
  </si>
  <si>
    <t>PVT</t>
  </si>
  <si>
    <t>QNS</t>
  </si>
  <si>
    <t>REE</t>
  </si>
  <si>
    <t>SAB</t>
  </si>
  <si>
    <t>SSI</t>
  </si>
  <si>
    <t>STB</t>
  </si>
  <si>
    <t>TCB</t>
  </si>
  <si>
    <t>VCB</t>
  </si>
  <si>
    <t>VCI</t>
  </si>
  <si>
    <t>VHM</t>
  </si>
  <si>
    <t>VIB</t>
  </si>
  <si>
    <t>VIC</t>
  </si>
  <si>
    <t>VNM</t>
  </si>
  <si>
    <t>VPB</t>
  </si>
  <si>
    <t>VRE</t>
  </si>
  <si>
    <t>Trái phiếu niêm yết
Listed bonds</t>
  </si>
  <si>
    <t>Trái phiếu chưa niêm yết, trái phiếu phát hành riêng lẻ 
Unlisted Bonds, Private placement bonds</t>
  </si>
  <si>
    <t>Quyền mua chứng khoán
Investment - Rights</t>
  </si>
  <si>
    <t>SSI SECURITIES COR - VND 10000 SUBS RTS</t>
  </si>
  <si>
    <t>2253.1.1</t>
  </si>
  <si>
    <t>Chi tiết loại hợp đồng phái sinh(*)
Index future contracts</t>
  </si>
  <si>
    <t>Cổ tức được nhận
Dividend receivables</t>
  </si>
  <si>
    <t>Lãi trái phiếu được nhận
Coupon receivables</t>
  </si>
  <si>
    <t>Lãi tiền gửi và công cụ thị trường tiền tệ được nhận
Interest receivables from bank deposits and Money market instruments</t>
  </si>
  <si>
    <t>Tiền bán chứng khoán chờ thu
Outstanding Settlement of sales transactions</t>
  </si>
  <si>
    <t>Phải thu cho khoản cổ phiếu hạn chế chờ mua
Receivable from AP/Investors on securities on hold of buying</t>
  </si>
  <si>
    <t>Phải thu khác
Other receivables</t>
  </si>
  <si>
    <t>Tài sản khác
Other assets</t>
  </si>
  <si>
    <t>Tiền gửi ngân hàng
	Cash at Bank</t>
  </si>
  <si>
    <t>Các khoản tương đương tiền
Cash Equivalents</t>
  </si>
  <si>
    <t>Công cụ thị trường tiền tệ 
Money market instruments</t>
  </si>
  <si>
    <t>Không/No</t>
  </si>
  <si>
    <t>0.00% - 0.45%</t>
  </si>
  <si>
    <t>Giao dịch chứng khoán không niêm yết
Unlisted securities trading</t>
  </si>
  <si>
    <t>CTCP Chứng khoán Thành phố Hồ Chí Minh
HO CHI MINH CITY SECURITIES CORPORATION</t>
  </si>
  <si>
    <t>Công Ty Cổ Phần Chứng Khoán Bảo Việt
BAO VIET SECURITIES COMPANY</t>
  </si>
  <si>
    <t>Công ty Cổ Phần chứng khoán Rồng Việt
VIET DRAGON SECURITIES CORPORATION</t>
  </si>
  <si>
    <t>Công ty Cổ phần Chứng khoán Ngân hàng Đầu tư và Phát triển Việt Nam
BIDV Securities Joint Stock Company</t>
  </si>
  <si>
    <t>Công ty Cổ phần Chứng khoán Vietcap
VIETCAP SECURITIES JOINT STOCK COMPANY</t>
  </si>
  <si>
    <t>Công ty TNHH Chứng khoán Maybank
MAYBANK SECURITIES LIMITED</t>
  </si>
  <si>
    <t>Công ty cổ phần chứng khoán SSI
SSI SECURITY CORPORATION</t>
  </si>
  <si>
    <t>Công ty Cổ phần Chứng khoán VN Direct
VNDirect Securities Corporation</t>
  </si>
  <si>
    <t>Công ty cổ phần Chứng khoán MB
MB Securities Joint Stock Company</t>
  </si>
  <si>
    <t xml:space="preserve">Tổng/Total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</si>
</sst>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_-* #,##0.00_-;\-* #,##0.00_-;_-* &quot;-&quot;??_-;_-@_-"/>
    <numFmt numFmtId="165" formatCode="_(* #,##0_);_(* \(#,##0\);_(* &quot;-&quot;??_);_(@_)"/>
    <numFmt numFmtId="166" formatCode="_(* #,##0.00_);_(* \(#,##0.00\);_(* &quot;-&quot;_);_(@_)"/>
  </numFmts>
  <fonts count="15" x14ac:knownFonts="1">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i/>
      <sz val="12"/>
      <name val="Times New Roman"/>
      <family val="1"/>
    </font>
    <font>
      <b/>
      <sz val="12"/>
      <name val="Times New Roman"/>
      <family val="1"/>
    </font>
    <font>
      <b/>
      <sz val="12"/>
      <name val="Times New Roman"/>
      <family val="1"/>
    </font>
    <font>
      <sz val="12"/>
      <name val="Times New Roman"/>
      <family val="1"/>
    </font>
    <font>
      <sz val="12"/>
      <name val="Times New Roman"/>
      <family val="1"/>
    </font>
    <font>
      <sz val="10"/>
      <name val="Arial"/>
    </font>
    <font>
      <sz val="10"/>
      <name val="Arial"/>
      <family val="2"/>
    </font>
  </fonts>
  <fills count="3">
    <fill>
      <patternFill patternType="none"/>
    </fill>
    <fill>
      <patternFill patternType="gray125"/>
    </fill>
    <fill>
      <patternFill patternType="solid">
        <fgColor indexed="22"/>
        <bgColor indexed="64"/>
      </patternFill>
    </fill>
  </fills>
  <borders count="4">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s>
  <cellStyleXfs count="3">
    <xf numFmtId="0" fontId="0" fillId="0" borderId="0"/>
    <xf numFmtId="164" fontId="13" fillId="0" borderId="0" applyFont="0" applyFill="0" applyBorder="0" applyAlignment="0" applyProtection="0"/>
    <xf numFmtId="9" fontId="13" fillId="0" borderId="0" applyFont="0" applyFill="0" applyBorder="0" applyAlignment="0" applyProtection="0"/>
  </cellStyleXfs>
  <cellXfs count="57">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9" fillId="2" borderId="1" xfId="0" applyFont="1" applyFill="1" applyBorder="1" applyAlignment="1">
      <alignment horizontal="center" vertical="justify"/>
    </xf>
    <xf numFmtId="0" fontId="10" fillId="0" borderId="1" xfId="0" applyFont="1" applyBorder="1" applyAlignment="1">
      <alignment horizontal="left"/>
    </xf>
    <xf numFmtId="0" fontId="11" fillId="2" borderId="1" xfId="0" applyFont="1" applyFill="1" applyBorder="1" applyAlignment="1">
      <alignment horizontal="left"/>
    </xf>
    <xf numFmtId="10" fontId="6" fillId="0" borderId="1" xfId="0" applyNumberFormat="1" applyFont="1" applyBorder="1" applyAlignment="1">
      <alignment horizontal="left"/>
    </xf>
    <xf numFmtId="10" fontId="10" fillId="0" borderId="1" xfId="0" applyNumberFormat="1" applyFont="1" applyBorder="1" applyAlignment="1">
      <alignment horizontal="left"/>
    </xf>
    <xf numFmtId="0" fontId="0" fillId="0" borderId="2" xfId="0" applyBorder="1"/>
    <xf numFmtId="165" fontId="0" fillId="0" borderId="2" xfId="0" applyNumberFormat="1" applyBorder="1"/>
    <xf numFmtId="10" fontId="0" fillId="0" borderId="2" xfId="0" applyNumberFormat="1" applyBorder="1"/>
    <xf numFmtId="10" fontId="0" fillId="0" borderId="0" xfId="0" applyNumberFormat="1"/>
    <xf numFmtId="0" fontId="11" fillId="2" borderId="1" xfId="0" applyFont="1" applyFill="1" applyBorder="1" applyAlignment="1">
      <alignment horizontal="right"/>
    </xf>
    <xf numFmtId="0" fontId="0" fillId="0" borderId="0" xfId="0" applyAlignment="1">
      <alignment horizontal="right"/>
    </xf>
    <xf numFmtId="0" fontId="2" fillId="0" borderId="0" xfId="0" applyFont="1" applyAlignment="1">
      <alignment horizontal="left"/>
    </xf>
    <xf numFmtId="0" fontId="2" fillId="0" borderId="0" xfId="0" applyFont="1"/>
    <xf numFmtId="0" fontId="6" fillId="0" borderId="1" xfId="0" applyFont="1" applyBorder="1" applyAlignment="1">
      <alignment horizontal="left" wrapText="1"/>
    </xf>
    <xf numFmtId="165" fontId="10" fillId="0" borderId="1" xfId="0" applyNumberFormat="1" applyFont="1" applyBorder="1" applyAlignment="1">
      <alignment horizontal="right" vertical="top"/>
    </xf>
    <xf numFmtId="10" fontId="10" fillId="0" borderId="1" xfId="2" applyNumberFormat="1" applyFont="1" applyBorder="1" applyAlignment="1">
      <alignment horizontal="right" vertical="top"/>
    </xf>
    <xf numFmtId="165" fontId="6" fillId="0" borderId="1" xfId="0" applyNumberFormat="1" applyFont="1" applyBorder="1" applyAlignment="1">
      <alignment horizontal="right" vertical="top"/>
    </xf>
    <xf numFmtId="10" fontId="6" fillId="0" borderId="1" xfId="2" applyNumberFormat="1" applyFont="1" applyBorder="1" applyAlignment="1">
      <alignment horizontal="right" vertical="top"/>
    </xf>
    <xf numFmtId="43" fontId="6" fillId="0" borderId="1" xfId="0" applyNumberFormat="1" applyFont="1" applyBorder="1" applyAlignment="1">
      <alignment horizontal="right" vertical="top"/>
    </xf>
    <xf numFmtId="41" fontId="10" fillId="0" borderId="1" xfId="0" applyNumberFormat="1" applyFont="1" applyBorder="1" applyAlignment="1">
      <alignment horizontal="right" vertical="top"/>
    </xf>
    <xf numFmtId="41" fontId="6" fillId="0" borderId="1" xfId="0" applyNumberFormat="1" applyFont="1" applyBorder="1" applyAlignment="1">
      <alignment horizontal="right" vertical="top"/>
    </xf>
    <xf numFmtId="10" fontId="6" fillId="0" borderId="1" xfId="0" applyNumberFormat="1" applyFont="1" applyBorder="1" applyAlignment="1">
      <alignment horizontal="right" vertical="top"/>
    </xf>
    <xf numFmtId="2" fontId="6" fillId="0" borderId="1" xfId="0" applyNumberFormat="1" applyFont="1" applyBorder="1" applyAlignment="1">
      <alignment horizontal="left"/>
    </xf>
    <xf numFmtId="37" fontId="6" fillId="0" borderId="1" xfId="0" applyNumberFormat="1" applyFont="1" applyBorder="1" applyAlignment="1">
      <alignment horizontal="right" vertical="top"/>
    </xf>
    <xf numFmtId="10" fontId="10" fillId="0" borderId="1" xfId="0" applyNumberFormat="1" applyFont="1" applyBorder="1" applyAlignment="1">
      <alignment horizontal="right" vertical="top"/>
    </xf>
    <xf numFmtId="0" fontId="10" fillId="0" borderId="1" xfId="0" applyFont="1" applyBorder="1" applyAlignment="1">
      <alignment horizontal="right" vertical="top"/>
    </xf>
    <xf numFmtId="0" fontId="6" fillId="0" borderId="1" xfId="0" applyFont="1" applyBorder="1" applyAlignment="1">
      <alignment horizontal="right" vertical="top"/>
    </xf>
    <xf numFmtId="166" fontId="6" fillId="0" borderId="1" xfId="0" applyNumberFormat="1" applyFont="1" applyBorder="1" applyAlignment="1">
      <alignment horizontal="right" vertical="top"/>
    </xf>
    <xf numFmtId="41" fontId="6" fillId="0" borderId="1" xfId="1" applyNumberFormat="1" applyFont="1" applyBorder="1" applyAlignment="1">
      <alignment horizontal="right" vertical="top"/>
    </xf>
    <xf numFmtId="166" fontId="6" fillId="0" borderId="1" xfId="1" applyNumberFormat="1" applyFont="1" applyBorder="1" applyAlignment="1">
      <alignment horizontal="right" vertical="top"/>
    </xf>
    <xf numFmtId="0" fontId="9" fillId="2" borderId="1" xfId="0" applyFont="1" applyFill="1" applyBorder="1" applyAlignment="1">
      <alignment horizontal="right" vertical="top"/>
    </xf>
    <xf numFmtId="0" fontId="6" fillId="0" borderId="2" xfId="0" applyFont="1" applyBorder="1" applyAlignment="1">
      <alignment horizontal="right" vertical="top"/>
    </xf>
    <xf numFmtId="165" fontId="6" fillId="0" borderId="2" xfId="0" applyNumberFormat="1" applyFont="1" applyBorder="1" applyAlignment="1">
      <alignment horizontal="right" vertical="top"/>
    </xf>
    <xf numFmtId="10" fontId="6" fillId="0" borderId="2" xfId="0" applyNumberFormat="1" applyFont="1" applyBorder="1" applyAlignment="1">
      <alignment horizontal="right" vertical="top"/>
    </xf>
    <xf numFmtId="0" fontId="0" fillId="0" borderId="2" xfId="0" applyBorder="1" applyAlignment="1">
      <alignment horizontal="right" vertical="top"/>
    </xf>
    <xf numFmtId="165" fontId="0" fillId="0" borderId="2" xfId="0" applyNumberFormat="1" applyBorder="1" applyAlignment="1">
      <alignment horizontal="right" vertical="top"/>
    </xf>
    <xf numFmtId="10" fontId="0" fillId="0" borderId="2" xfId="0" applyNumberFormat="1" applyBorder="1" applyAlignment="1">
      <alignment horizontal="right" vertical="top"/>
    </xf>
    <xf numFmtId="0" fontId="9" fillId="2" borderId="1" xfId="0" applyFont="1" applyFill="1" applyBorder="1" applyAlignment="1">
      <alignment horizontal="center" vertical="top"/>
    </xf>
    <xf numFmtId="0" fontId="12" fillId="2" borderId="3" xfId="0" applyFont="1" applyFill="1" applyBorder="1" applyAlignment="1">
      <alignment horizontal="center" vertical="top"/>
    </xf>
    <xf numFmtId="0" fontId="14" fillId="0" borderId="0" xfId="0" applyFont="1"/>
    <xf numFmtId="0" fontId="14" fillId="0" borderId="2" xfId="0" applyFont="1" applyBorder="1" applyAlignment="1">
      <alignment horizontal="right" vertical="top"/>
    </xf>
    <xf numFmtId="165" fontId="14" fillId="0" borderId="2" xfId="0" applyNumberFormat="1" applyFont="1" applyBorder="1" applyAlignment="1">
      <alignment horizontal="right" vertical="top"/>
    </xf>
    <xf numFmtId="10" fontId="14" fillId="0" borderId="2" xfId="0" applyNumberFormat="1" applyFont="1" applyBorder="1" applyAlignment="1">
      <alignment horizontal="right" vertical="top"/>
    </xf>
    <xf numFmtId="0" fontId="8" fillId="0" borderId="0" xfId="0" applyFont="1" applyAlignment="1">
      <alignment horizontal="center" vertical="justify"/>
    </xf>
    <xf numFmtId="0" fontId="4"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10" fillId="0" borderId="1" xfId="0" applyFont="1" applyBorder="1" applyAlignment="1">
      <alignment horizontal="left"/>
    </xf>
    <xf numFmtId="0" fontId="9" fillId="2" borderId="1" xfId="0" applyFont="1" applyFill="1" applyBorder="1" applyAlignment="1">
      <alignment horizontal="center" vertical="justify"/>
    </xf>
    <xf numFmtId="0" fontId="9" fillId="2" borderId="1" xfId="0" applyFont="1" applyFill="1" applyBorder="1" applyAlignment="1">
      <alignment horizontal="center" vertical="top"/>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43"/>
  <sheetViews>
    <sheetView workbookViewId="0">
      <selection activeCell="A32" sqref="A32:D43"/>
    </sheetView>
  </sheetViews>
  <sheetFormatPr defaultRowHeight="12.5" x14ac:dyDescent="0.25"/>
  <cols>
    <col min="1" max="1" width="32.90625" customWidth="1"/>
    <col min="2" max="2" width="8.6328125" customWidth="1"/>
    <col min="3" max="3" width="81.08984375" customWidth="1"/>
    <col min="4" max="4" width="37" customWidth="1"/>
  </cols>
  <sheetData>
    <row r="1" spans="1:4" ht="15" customHeight="1" x14ac:dyDescent="0.25">
      <c r="A1" s="52" t="s">
        <v>0</v>
      </c>
      <c r="B1" s="52"/>
      <c r="C1" s="52"/>
      <c r="D1" s="52"/>
    </row>
    <row r="2" spans="1:4" ht="9" customHeight="1" x14ac:dyDescent="0.25">
      <c r="A2" s="52"/>
      <c r="B2" s="52"/>
      <c r="C2" s="52"/>
      <c r="D2" s="52"/>
    </row>
    <row r="3" spans="1:4" ht="15" customHeight="1" x14ac:dyDescent="0.35">
      <c r="A3" s="1" t="s">
        <v>1</v>
      </c>
      <c r="B3" s="1" t="s">
        <v>1</v>
      </c>
      <c r="C3" s="2" t="s">
        <v>2</v>
      </c>
      <c r="D3" s="1" t="s">
        <v>345</v>
      </c>
    </row>
    <row r="4" spans="1:4" ht="15" customHeight="1" x14ac:dyDescent="0.35">
      <c r="A4" s="1" t="s">
        <v>1</v>
      </c>
      <c r="B4" s="1" t="s">
        <v>1</v>
      </c>
      <c r="C4" s="2" t="s">
        <v>3</v>
      </c>
      <c r="D4" s="1"/>
    </row>
    <row r="5" spans="1:4" ht="15" customHeight="1" x14ac:dyDescent="0.35">
      <c r="A5" s="1" t="s">
        <v>1</v>
      </c>
      <c r="B5" s="1" t="s">
        <v>1</v>
      </c>
      <c r="C5" s="2" t="s">
        <v>4</v>
      </c>
      <c r="D5" s="1" t="s">
        <v>346</v>
      </c>
    </row>
    <row r="6" spans="1:4" ht="15" customHeight="1" x14ac:dyDescent="0.35">
      <c r="A6" s="1" t="s">
        <v>1</v>
      </c>
      <c r="B6" s="1" t="s">
        <v>1</v>
      </c>
      <c r="C6" s="1" t="s">
        <v>1</v>
      </c>
      <c r="D6" s="1" t="s">
        <v>1</v>
      </c>
    </row>
    <row r="7" spans="1:4" ht="15" customHeight="1" x14ac:dyDescent="0.35">
      <c r="A7" s="53" t="s">
        <v>5</v>
      </c>
      <c r="B7" s="53"/>
      <c r="C7" s="1" t="s">
        <v>341</v>
      </c>
      <c r="D7" s="1" t="s">
        <v>1</v>
      </c>
    </row>
    <row r="8" spans="1:4" ht="15" customHeight="1" x14ac:dyDescent="0.35">
      <c r="A8" s="53" t="s">
        <v>6</v>
      </c>
      <c r="B8" s="53"/>
      <c r="C8" s="1" t="s">
        <v>342</v>
      </c>
      <c r="D8" s="1" t="s">
        <v>1</v>
      </c>
    </row>
    <row r="9" spans="1:4" ht="15" customHeight="1" x14ac:dyDescent="0.35">
      <c r="A9" s="53" t="s">
        <v>7</v>
      </c>
      <c r="B9" s="53"/>
      <c r="C9" s="1" t="s">
        <v>343</v>
      </c>
      <c r="D9" s="1" t="s">
        <v>1</v>
      </c>
    </row>
    <row r="10" spans="1:4" ht="15" customHeight="1" x14ac:dyDescent="0.35">
      <c r="A10" s="53" t="s">
        <v>8</v>
      </c>
      <c r="B10" s="53"/>
      <c r="C10" s="1" t="s">
        <v>344</v>
      </c>
      <c r="D10" s="1" t="s">
        <v>1</v>
      </c>
    </row>
    <row r="11" spans="1:4" ht="15" customHeight="1" x14ac:dyDescent="0.35">
      <c r="A11" s="1" t="s">
        <v>1</v>
      </c>
      <c r="B11" s="1" t="s">
        <v>1</v>
      </c>
      <c r="C11" s="1" t="s">
        <v>1</v>
      </c>
      <c r="D11" s="1" t="s">
        <v>1</v>
      </c>
    </row>
    <row r="12" spans="1:4" ht="15" customHeight="1" x14ac:dyDescent="0.35">
      <c r="A12" s="1" t="s">
        <v>1</v>
      </c>
      <c r="B12" s="1" t="s">
        <v>1</v>
      </c>
      <c r="C12" s="1" t="s">
        <v>1</v>
      </c>
      <c r="D12" s="1" t="s">
        <v>9</v>
      </c>
    </row>
    <row r="13" spans="1:4" ht="15" customHeight="1" x14ac:dyDescent="0.35">
      <c r="A13" s="1" t="s">
        <v>1</v>
      </c>
      <c r="B13" s="3" t="s">
        <v>10</v>
      </c>
      <c r="C13" s="3" t="s">
        <v>11</v>
      </c>
      <c r="D13" s="3" t="s">
        <v>12</v>
      </c>
    </row>
    <row r="14" spans="1:4" ht="15" customHeight="1" x14ac:dyDescent="0.35">
      <c r="A14" s="1" t="s">
        <v>1</v>
      </c>
      <c r="B14" s="4" t="s">
        <v>13</v>
      </c>
      <c r="C14" s="5" t="s">
        <v>14</v>
      </c>
      <c r="D14" s="5" t="s">
        <v>15</v>
      </c>
    </row>
    <row r="15" spans="1:4" ht="15" customHeight="1" x14ac:dyDescent="0.35">
      <c r="A15" s="1" t="s">
        <v>1</v>
      </c>
      <c r="B15" s="4" t="s">
        <v>16</v>
      </c>
      <c r="C15" s="5" t="s">
        <v>17</v>
      </c>
      <c r="D15" s="5" t="s">
        <v>18</v>
      </c>
    </row>
    <row r="16" spans="1:4" ht="15" customHeight="1" x14ac:dyDescent="0.35">
      <c r="A16" s="1" t="s">
        <v>1</v>
      </c>
      <c r="B16" s="4" t="s">
        <v>19</v>
      </c>
      <c r="C16" s="5" t="s">
        <v>20</v>
      </c>
      <c r="D16" s="5" t="s">
        <v>21</v>
      </c>
    </row>
    <row r="17" spans="1:4" ht="15" customHeight="1" x14ac:dyDescent="0.35">
      <c r="A17" s="1" t="s">
        <v>1</v>
      </c>
      <c r="B17" s="4" t="s">
        <v>22</v>
      </c>
      <c r="C17" s="5" t="s">
        <v>23</v>
      </c>
      <c r="D17" s="5" t="s">
        <v>24</v>
      </c>
    </row>
    <row r="18" spans="1:4" ht="15" customHeight="1" x14ac:dyDescent="0.35">
      <c r="A18" s="1" t="s">
        <v>1</v>
      </c>
      <c r="B18" s="4" t="s">
        <v>25</v>
      </c>
      <c r="C18" s="5" t="s">
        <v>26</v>
      </c>
      <c r="D18" s="5" t="s">
        <v>27</v>
      </c>
    </row>
    <row r="19" spans="1:4" ht="15" customHeight="1" x14ac:dyDescent="0.35">
      <c r="A19" s="1"/>
      <c r="B19" s="4" t="s">
        <v>28</v>
      </c>
      <c r="C19" s="5" t="s">
        <v>29</v>
      </c>
      <c r="D19" s="5" t="s">
        <v>30</v>
      </c>
    </row>
    <row r="20" spans="1:4" ht="15" customHeight="1" x14ac:dyDescent="0.35">
      <c r="A20" s="1"/>
      <c r="B20" s="4" t="s">
        <v>31</v>
      </c>
      <c r="C20" s="5" t="s">
        <v>32</v>
      </c>
      <c r="D20" s="5" t="s">
        <v>33</v>
      </c>
    </row>
    <row r="21" spans="1:4" ht="15" customHeight="1" x14ac:dyDescent="0.35">
      <c r="A21" s="1"/>
      <c r="B21" s="4" t="s">
        <v>34</v>
      </c>
      <c r="C21" s="5" t="s">
        <v>35</v>
      </c>
      <c r="D21" s="5" t="s">
        <v>36</v>
      </c>
    </row>
    <row r="22" spans="1:4" ht="15" customHeight="1" x14ac:dyDescent="0.35">
      <c r="A22" s="1"/>
      <c r="B22" s="4" t="s">
        <v>37</v>
      </c>
      <c r="C22" s="5" t="s">
        <v>38</v>
      </c>
      <c r="D22" s="5" t="s">
        <v>39</v>
      </c>
    </row>
    <row r="23" spans="1:4" ht="15" customHeight="1" x14ac:dyDescent="0.35">
      <c r="A23" s="1"/>
      <c r="B23" s="4" t="s">
        <v>40</v>
      </c>
      <c r="C23" s="5" t="s">
        <v>41</v>
      </c>
      <c r="D23" s="5" t="s">
        <v>42</v>
      </c>
    </row>
    <row r="24" spans="1:4" ht="15" customHeight="1" x14ac:dyDescent="0.35">
      <c r="A24" s="1"/>
      <c r="B24" s="4" t="s">
        <v>43</v>
      </c>
      <c r="C24" s="5" t="s">
        <v>44</v>
      </c>
      <c r="D24" s="5" t="s">
        <v>45</v>
      </c>
    </row>
    <row r="25" spans="1:4" ht="15" customHeight="1" x14ac:dyDescent="0.35">
      <c r="A25" s="1"/>
      <c r="B25" s="4" t="s">
        <v>46</v>
      </c>
      <c r="C25" s="5" t="s">
        <v>47</v>
      </c>
      <c r="D25" s="5" t="s">
        <v>48</v>
      </c>
    </row>
    <row r="26" spans="1:4" ht="15" customHeight="1" x14ac:dyDescent="0.35">
      <c r="A26" s="1"/>
      <c r="B26" s="4" t="s">
        <v>49</v>
      </c>
      <c r="C26" s="5" t="s">
        <v>50</v>
      </c>
      <c r="D26" s="5" t="s">
        <v>51</v>
      </c>
    </row>
    <row r="27" spans="1:4" ht="15" customHeight="1" x14ac:dyDescent="0.35">
      <c r="A27" s="1" t="s">
        <v>1</v>
      </c>
      <c r="B27" s="6" t="s">
        <v>52</v>
      </c>
      <c r="C27" s="1" t="s">
        <v>53</v>
      </c>
      <c r="D27" s="1" t="s">
        <v>1</v>
      </c>
    </row>
    <row r="28" spans="1:4" ht="15" customHeight="1" x14ac:dyDescent="0.35">
      <c r="A28" s="1" t="s">
        <v>1</v>
      </c>
      <c r="B28" s="1" t="s">
        <v>1</v>
      </c>
      <c r="C28" s="1" t="s">
        <v>54</v>
      </c>
      <c r="D28" s="1"/>
    </row>
    <row r="29" spans="1:4" ht="15" customHeight="1" x14ac:dyDescent="0.35">
      <c r="A29" s="1" t="s">
        <v>1</v>
      </c>
      <c r="B29" s="1" t="s">
        <v>1</v>
      </c>
      <c r="C29" s="1" t="s">
        <v>55</v>
      </c>
      <c r="D29" s="1" t="s">
        <v>1</v>
      </c>
    </row>
    <row r="30" spans="1:4" ht="15" customHeight="1" x14ac:dyDescent="0.35">
      <c r="A30" s="1" t="s">
        <v>1</v>
      </c>
      <c r="B30" s="1" t="s">
        <v>1</v>
      </c>
      <c r="C30" s="1" t="s">
        <v>1</v>
      </c>
      <c r="D30" s="1" t="s">
        <v>1</v>
      </c>
    </row>
    <row r="31" spans="1:4" ht="15" customHeight="1" x14ac:dyDescent="0.35">
      <c r="A31" s="1" t="s">
        <v>1</v>
      </c>
      <c r="B31" s="1" t="s">
        <v>1</v>
      </c>
      <c r="C31" s="1" t="s">
        <v>1</v>
      </c>
      <c r="D31" s="1" t="s">
        <v>1</v>
      </c>
    </row>
    <row r="32" spans="1:4" ht="15" customHeight="1" x14ac:dyDescent="0.35">
      <c r="A32" s="18" t="s">
        <v>1</v>
      </c>
      <c r="B32" s="18" t="s">
        <v>1</v>
      </c>
      <c r="C32" s="18" t="s">
        <v>1</v>
      </c>
      <c r="D32" s="18" t="s">
        <v>1</v>
      </c>
    </row>
    <row r="33" spans="1:4" ht="15" customHeight="1" x14ac:dyDescent="0.25">
      <c r="A33" s="51" t="s">
        <v>56</v>
      </c>
      <c r="B33" s="51"/>
      <c r="C33" s="51" t="s">
        <v>57</v>
      </c>
      <c r="D33" s="51"/>
    </row>
    <row r="34" spans="1:4" ht="15" customHeight="1" x14ac:dyDescent="0.25">
      <c r="A34" s="50" t="s">
        <v>58</v>
      </c>
      <c r="B34" s="50"/>
      <c r="C34" s="50" t="s">
        <v>58</v>
      </c>
      <c r="D34" s="50"/>
    </row>
    <row r="35" spans="1:4" ht="15" customHeight="1" x14ac:dyDescent="0.35">
      <c r="A35" s="18" t="s">
        <v>1</v>
      </c>
      <c r="B35" s="18" t="s">
        <v>1</v>
      </c>
      <c r="C35" s="18" t="s">
        <v>1</v>
      </c>
      <c r="D35" s="18" t="s">
        <v>1</v>
      </c>
    </row>
    <row r="36" spans="1:4" ht="15.5" x14ac:dyDescent="0.35">
      <c r="A36" s="19"/>
      <c r="B36" s="19"/>
      <c r="C36" s="19"/>
      <c r="D36" s="19"/>
    </row>
    <row r="37" spans="1:4" ht="15.5" x14ac:dyDescent="0.35">
      <c r="A37" s="19"/>
      <c r="B37" s="19"/>
      <c r="C37" s="19"/>
      <c r="D37" s="19"/>
    </row>
    <row r="38" spans="1:4" ht="15.5" x14ac:dyDescent="0.35">
      <c r="A38" s="19"/>
      <c r="B38" s="19"/>
      <c r="C38" s="19"/>
      <c r="D38" s="19"/>
    </row>
    <row r="39" spans="1:4" ht="15.5" x14ac:dyDescent="0.35">
      <c r="A39" s="19"/>
      <c r="B39" s="19"/>
      <c r="C39" s="19"/>
      <c r="D39" s="19"/>
    </row>
    <row r="40" spans="1:4" ht="15.5" x14ac:dyDescent="0.35">
      <c r="A40" s="19"/>
      <c r="B40" s="19"/>
      <c r="C40" s="19"/>
      <c r="D40" s="19"/>
    </row>
    <row r="41" spans="1:4" ht="15.5" x14ac:dyDescent="0.35">
      <c r="A41" s="19" t="s">
        <v>347</v>
      </c>
      <c r="B41" s="19"/>
      <c r="C41" s="19"/>
      <c r="D41" s="19"/>
    </row>
    <row r="42" spans="1:4" ht="15.5" x14ac:dyDescent="0.35">
      <c r="A42" s="19" t="s">
        <v>348</v>
      </c>
      <c r="B42" s="19"/>
      <c r="C42" s="19"/>
      <c r="D42" s="19"/>
    </row>
    <row r="43" spans="1:4" ht="15.5" x14ac:dyDescent="0.35">
      <c r="A43" s="19"/>
      <c r="B43" s="19"/>
      <c r="C43" s="19"/>
      <c r="D43" s="19"/>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workbookViewId="0">
      <selection activeCell="D2" sqref="D2:F43"/>
    </sheetView>
  </sheetViews>
  <sheetFormatPr defaultRowHeight="12.5" x14ac:dyDescent="0.25"/>
  <cols>
    <col min="1" max="1" width="6.90625" customWidth="1"/>
    <col min="2" max="2" width="41.6328125" customWidth="1"/>
    <col min="3" max="3" width="10.36328125" customWidth="1"/>
    <col min="4" max="4" width="27.81640625" customWidth="1"/>
    <col min="5" max="5" width="25.81640625" customWidth="1"/>
    <col min="6" max="6" width="38.90625" customWidth="1"/>
  </cols>
  <sheetData>
    <row r="1" spans="1:6" ht="15" customHeight="1" x14ac:dyDescent="0.25">
      <c r="A1" s="7" t="s">
        <v>10</v>
      </c>
      <c r="B1" s="7" t="s">
        <v>11</v>
      </c>
      <c r="C1" s="7" t="s">
        <v>59</v>
      </c>
      <c r="D1" s="7" t="s">
        <v>60</v>
      </c>
      <c r="E1" s="7" t="s">
        <v>61</v>
      </c>
      <c r="F1" s="7" t="s">
        <v>62</v>
      </c>
    </row>
    <row r="2" spans="1:6" ht="15" customHeight="1" x14ac:dyDescent="0.3">
      <c r="A2" s="8" t="s">
        <v>63</v>
      </c>
      <c r="B2" s="8" t="s">
        <v>64</v>
      </c>
      <c r="C2" s="8" t="s">
        <v>65</v>
      </c>
      <c r="D2" s="21"/>
      <c r="E2" s="21"/>
      <c r="F2" s="22"/>
    </row>
    <row r="3" spans="1:6" ht="15" customHeight="1" x14ac:dyDescent="0.35">
      <c r="A3" s="5" t="s">
        <v>66</v>
      </c>
      <c r="B3" s="5" t="s">
        <v>67</v>
      </c>
      <c r="C3" s="5" t="s">
        <v>68</v>
      </c>
      <c r="D3" s="23">
        <v>61705128597</v>
      </c>
      <c r="E3" s="23">
        <v>75007743332</v>
      </c>
      <c r="F3" s="24">
        <v>0.82265011392064102</v>
      </c>
    </row>
    <row r="4" spans="1:6" ht="15" customHeight="1" x14ac:dyDescent="0.35">
      <c r="A4" s="5" t="s">
        <v>1</v>
      </c>
      <c r="B4" s="5" t="s">
        <v>69</v>
      </c>
      <c r="C4" s="5" t="s">
        <v>70</v>
      </c>
      <c r="D4" s="23"/>
      <c r="E4" s="23"/>
      <c r="F4" s="24"/>
    </row>
    <row r="5" spans="1:6" ht="15" customHeight="1" x14ac:dyDescent="0.35">
      <c r="A5" s="5" t="s">
        <v>71</v>
      </c>
      <c r="B5" s="5" t="s">
        <v>71</v>
      </c>
      <c r="C5" s="5" t="s">
        <v>71</v>
      </c>
      <c r="D5" s="23" t="s">
        <v>71</v>
      </c>
      <c r="E5" s="23" t="s">
        <v>71</v>
      </c>
      <c r="F5" s="24" t="s">
        <v>71</v>
      </c>
    </row>
    <row r="6" spans="1:6" ht="15" customHeight="1" x14ac:dyDescent="0.35">
      <c r="A6" s="5" t="s">
        <v>1</v>
      </c>
      <c r="B6" s="5" t="s">
        <v>72</v>
      </c>
      <c r="C6" s="5" t="s">
        <v>73</v>
      </c>
      <c r="D6" s="23">
        <v>61705128597</v>
      </c>
      <c r="E6" s="23">
        <v>75007743332</v>
      </c>
      <c r="F6" s="24">
        <v>0.82265011392064102</v>
      </c>
    </row>
    <row r="7" spans="1:6" ht="15" customHeight="1" x14ac:dyDescent="0.35">
      <c r="A7" s="5" t="s">
        <v>71</v>
      </c>
      <c r="B7" s="5" t="s">
        <v>71</v>
      </c>
      <c r="C7" s="5" t="s">
        <v>71</v>
      </c>
      <c r="D7" s="23" t="s">
        <v>71</v>
      </c>
      <c r="E7" s="23" t="s">
        <v>71</v>
      </c>
      <c r="F7" s="24" t="s">
        <v>71</v>
      </c>
    </row>
    <row r="8" spans="1:6" ht="15" customHeight="1" x14ac:dyDescent="0.35">
      <c r="A8" s="5" t="s">
        <v>74</v>
      </c>
      <c r="B8" s="5" t="s">
        <v>75</v>
      </c>
      <c r="C8" s="5" t="s">
        <v>76</v>
      </c>
      <c r="D8" s="23">
        <v>1677311993600</v>
      </c>
      <c r="E8" s="23">
        <v>1363471665000</v>
      </c>
      <c r="F8" s="24">
        <v>1.2301773748998299</v>
      </c>
    </row>
    <row r="9" spans="1:6" ht="15" customHeight="1" x14ac:dyDescent="0.35">
      <c r="A9" s="5" t="s">
        <v>71</v>
      </c>
      <c r="B9" s="5" t="s">
        <v>71</v>
      </c>
      <c r="C9" s="5" t="s">
        <v>71</v>
      </c>
      <c r="D9" s="23" t="s">
        <v>71</v>
      </c>
      <c r="E9" s="23" t="s">
        <v>71</v>
      </c>
      <c r="F9" s="24" t="s">
        <v>71</v>
      </c>
    </row>
    <row r="10" spans="1:6" ht="15" customHeight="1" x14ac:dyDescent="0.35">
      <c r="A10" s="5"/>
      <c r="B10" s="5"/>
      <c r="C10" s="5"/>
      <c r="D10" s="23"/>
      <c r="E10" s="23"/>
      <c r="F10" s="24"/>
    </row>
    <row r="11" spans="1:6" ht="15" customHeight="1" x14ac:dyDescent="0.35">
      <c r="A11" s="5" t="s">
        <v>77</v>
      </c>
      <c r="B11" s="5" t="s">
        <v>78</v>
      </c>
      <c r="C11" s="5" t="s">
        <v>79</v>
      </c>
      <c r="D11" s="23">
        <v>0</v>
      </c>
      <c r="E11" s="23">
        <v>0</v>
      </c>
      <c r="F11" s="24"/>
    </row>
    <row r="12" spans="1:6" ht="15" customHeight="1" x14ac:dyDescent="0.35">
      <c r="A12" s="5" t="s">
        <v>71</v>
      </c>
      <c r="B12" s="5" t="s">
        <v>71</v>
      </c>
      <c r="C12" s="5" t="s">
        <v>71</v>
      </c>
      <c r="D12" s="23" t="s">
        <v>71</v>
      </c>
      <c r="E12" s="23" t="s">
        <v>71</v>
      </c>
      <c r="F12" s="24" t="s">
        <v>71</v>
      </c>
    </row>
    <row r="13" spans="1:6" ht="15" customHeight="1" x14ac:dyDescent="0.35">
      <c r="A13" s="5" t="s">
        <v>80</v>
      </c>
      <c r="B13" s="5" t="s">
        <v>81</v>
      </c>
      <c r="C13" s="5" t="s">
        <v>82</v>
      </c>
      <c r="D13" s="23">
        <v>0</v>
      </c>
      <c r="E13" s="23">
        <v>0</v>
      </c>
      <c r="F13" s="24"/>
    </row>
    <row r="14" spans="1:6" ht="15" customHeight="1" x14ac:dyDescent="0.35">
      <c r="A14" s="5" t="s">
        <v>71</v>
      </c>
      <c r="B14" s="5" t="s">
        <v>71</v>
      </c>
      <c r="C14" s="5" t="s">
        <v>71</v>
      </c>
      <c r="D14" s="23" t="s">
        <v>71</v>
      </c>
      <c r="E14" s="23" t="s">
        <v>71</v>
      </c>
      <c r="F14" s="24" t="s">
        <v>71</v>
      </c>
    </row>
    <row r="15" spans="1:6" ht="15" customHeight="1" x14ac:dyDescent="0.35">
      <c r="A15" s="5"/>
      <c r="B15" s="5"/>
      <c r="C15" s="5"/>
      <c r="D15" s="23"/>
      <c r="E15" s="23"/>
      <c r="F15" s="24"/>
    </row>
    <row r="16" spans="1:6" ht="15" customHeight="1" x14ac:dyDescent="0.35">
      <c r="A16" s="5" t="s">
        <v>83</v>
      </c>
      <c r="B16" s="5" t="s">
        <v>84</v>
      </c>
      <c r="C16" s="5" t="s">
        <v>85</v>
      </c>
      <c r="D16" s="23">
        <v>0</v>
      </c>
      <c r="E16" s="23">
        <v>0</v>
      </c>
      <c r="F16" s="24"/>
    </row>
    <row r="17" spans="1:6" ht="15" customHeight="1" x14ac:dyDescent="0.35">
      <c r="A17" s="5" t="s">
        <v>71</v>
      </c>
      <c r="B17" s="5" t="s">
        <v>71</v>
      </c>
      <c r="C17" s="5" t="s">
        <v>71</v>
      </c>
      <c r="D17" s="23" t="s">
        <v>71</v>
      </c>
      <c r="E17" s="23" t="s">
        <v>71</v>
      </c>
      <c r="F17" s="24" t="s">
        <v>71</v>
      </c>
    </row>
    <row r="18" spans="1:6" ht="15" customHeight="1" x14ac:dyDescent="0.35">
      <c r="A18" s="5"/>
      <c r="B18" s="5"/>
      <c r="C18" s="5"/>
      <c r="D18" s="23"/>
      <c r="E18" s="23"/>
      <c r="F18" s="24"/>
    </row>
    <row r="19" spans="1:6" ht="15" customHeight="1" x14ac:dyDescent="0.35">
      <c r="A19" s="5" t="s">
        <v>86</v>
      </c>
      <c r="B19" s="5" t="s">
        <v>87</v>
      </c>
      <c r="C19" s="5" t="s">
        <v>88</v>
      </c>
      <c r="D19" s="23">
        <v>0</v>
      </c>
      <c r="E19" s="23">
        <v>0</v>
      </c>
      <c r="F19" s="24"/>
    </row>
    <row r="20" spans="1:6" ht="15" customHeight="1" x14ac:dyDescent="0.35">
      <c r="A20" s="5" t="s">
        <v>71</v>
      </c>
      <c r="B20" s="5" t="s">
        <v>71</v>
      </c>
      <c r="C20" s="5" t="s">
        <v>71</v>
      </c>
      <c r="D20" s="23" t="s">
        <v>71</v>
      </c>
      <c r="E20" s="23" t="s">
        <v>71</v>
      </c>
      <c r="F20" s="24" t="s">
        <v>71</v>
      </c>
    </row>
    <row r="21" spans="1:6" ht="15" customHeight="1" x14ac:dyDescent="0.35">
      <c r="A21" s="5" t="s">
        <v>89</v>
      </c>
      <c r="B21" s="5" t="s">
        <v>90</v>
      </c>
      <c r="C21" s="5" t="s">
        <v>91</v>
      </c>
      <c r="D21" s="23">
        <v>11063279016</v>
      </c>
      <c r="E21" s="23">
        <v>0</v>
      </c>
      <c r="F21" s="24"/>
    </row>
    <row r="22" spans="1:6" ht="15" customHeight="1" x14ac:dyDescent="0.35">
      <c r="A22" s="5" t="s">
        <v>71</v>
      </c>
      <c r="B22" s="5" t="s">
        <v>71</v>
      </c>
      <c r="C22" s="5" t="s">
        <v>71</v>
      </c>
      <c r="D22" s="23" t="s">
        <v>71</v>
      </c>
      <c r="E22" s="23" t="s">
        <v>71</v>
      </c>
      <c r="F22" s="24" t="s">
        <v>71</v>
      </c>
    </row>
    <row r="23" spans="1:6" ht="15" customHeight="1" x14ac:dyDescent="0.35">
      <c r="A23" s="5"/>
      <c r="B23" s="5"/>
      <c r="C23" s="5"/>
      <c r="D23" s="23"/>
      <c r="E23" s="23"/>
      <c r="F23" s="24"/>
    </row>
    <row r="24" spans="1:6" ht="15" customHeight="1" x14ac:dyDescent="0.35">
      <c r="A24" s="5" t="s">
        <v>92</v>
      </c>
      <c r="B24" s="5" t="s">
        <v>93</v>
      </c>
      <c r="C24" s="5" t="s">
        <v>94</v>
      </c>
      <c r="D24" s="23">
        <v>0</v>
      </c>
      <c r="E24" s="23">
        <v>0</v>
      </c>
      <c r="F24" s="24"/>
    </row>
    <row r="25" spans="1:6" ht="15" customHeight="1" x14ac:dyDescent="0.35">
      <c r="A25" s="5" t="s">
        <v>71</v>
      </c>
      <c r="B25" s="5" t="s">
        <v>71</v>
      </c>
      <c r="C25" s="5" t="s">
        <v>71</v>
      </c>
      <c r="D25" s="23" t="s">
        <v>71</v>
      </c>
      <c r="E25" s="23" t="s">
        <v>71</v>
      </c>
      <c r="F25" s="24" t="s">
        <v>71</v>
      </c>
    </row>
    <row r="26" spans="1:6" ht="15" customHeight="1" x14ac:dyDescent="0.35">
      <c r="A26" s="5"/>
      <c r="B26" s="5"/>
      <c r="C26" s="5"/>
      <c r="D26" s="23"/>
      <c r="E26" s="23"/>
      <c r="F26" s="24"/>
    </row>
    <row r="27" spans="1:6" ht="15" customHeight="1" x14ac:dyDescent="0.35">
      <c r="A27" s="5" t="s">
        <v>95</v>
      </c>
      <c r="B27" s="5" t="s">
        <v>96</v>
      </c>
      <c r="C27" s="5" t="s">
        <v>97</v>
      </c>
      <c r="D27" s="23">
        <v>0</v>
      </c>
      <c r="E27" s="23">
        <v>0</v>
      </c>
      <c r="F27" s="24"/>
    </row>
    <row r="28" spans="1:6" ht="15" customHeight="1" x14ac:dyDescent="0.35">
      <c r="A28" s="5" t="s">
        <v>71</v>
      </c>
      <c r="B28" s="5" t="s">
        <v>71</v>
      </c>
      <c r="C28" s="5" t="s">
        <v>71</v>
      </c>
      <c r="D28" s="23" t="s">
        <v>71</v>
      </c>
      <c r="E28" s="23" t="s">
        <v>71</v>
      </c>
      <c r="F28" s="24" t="s">
        <v>71</v>
      </c>
    </row>
    <row r="29" spans="1:6" ht="15" customHeight="1" x14ac:dyDescent="0.35">
      <c r="A29" s="5"/>
      <c r="B29" s="5"/>
      <c r="C29" s="5"/>
      <c r="D29" s="23"/>
      <c r="E29" s="23"/>
      <c r="F29" s="24"/>
    </row>
    <row r="30" spans="1:6" ht="15" customHeight="1" x14ac:dyDescent="0.35">
      <c r="A30" s="5" t="s">
        <v>98</v>
      </c>
      <c r="B30" s="5" t="s">
        <v>99</v>
      </c>
      <c r="C30" s="5" t="s">
        <v>100</v>
      </c>
      <c r="D30" s="23">
        <v>1750080401213</v>
      </c>
      <c r="E30" s="23">
        <v>1438479408332</v>
      </c>
      <c r="F30" s="24">
        <v>1.21661832006502</v>
      </c>
    </row>
    <row r="31" spans="1:6" ht="15" customHeight="1" x14ac:dyDescent="0.3">
      <c r="A31" s="8" t="s">
        <v>101</v>
      </c>
      <c r="B31" s="8" t="s">
        <v>102</v>
      </c>
      <c r="C31" s="8" t="s">
        <v>103</v>
      </c>
      <c r="D31" s="21"/>
      <c r="E31" s="21"/>
      <c r="F31" s="22"/>
    </row>
    <row r="32" spans="1:6" ht="15" customHeight="1" x14ac:dyDescent="0.35">
      <c r="A32" s="5" t="s">
        <v>104</v>
      </c>
      <c r="B32" s="5" t="s">
        <v>105</v>
      </c>
      <c r="C32" s="5" t="s">
        <v>106</v>
      </c>
      <c r="D32" s="23">
        <v>0</v>
      </c>
      <c r="E32" s="23">
        <v>0</v>
      </c>
      <c r="F32" s="24"/>
    </row>
    <row r="33" spans="1:6" ht="15" customHeight="1" x14ac:dyDescent="0.35">
      <c r="A33" s="5" t="s">
        <v>71</v>
      </c>
      <c r="B33" s="5" t="s">
        <v>71</v>
      </c>
      <c r="C33" s="5" t="s">
        <v>71</v>
      </c>
      <c r="D33" s="23" t="s">
        <v>71</v>
      </c>
      <c r="E33" s="23" t="s">
        <v>71</v>
      </c>
      <c r="F33" s="24" t="s">
        <v>71</v>
      </c>
    </row>
    <row r="34" spans="1:6" ht="15" customHeight="1" x14ac:dyDescent="0.35">
      <c r="A34" s="5" t="s">
        <v>107</v>
      </c>
      <c r="B34" s="5" t="s">
        <v>108</v>
      </c>
      <c r="C34" s="5" t="s">
        <v>109</v>
      </c>
      <c r="D34" s="23">
        <v>17654099528</v>
      </c>
      <c r="E34" s="23">
        <v>0</v>
      </c>
      <c r="F34" s="24"/>
    </row>
    <row r="35" spans="1:6" ht="15" customHeight="1" x14ac:dyDescent="0.35">
      <c r="A35" s="5" t="s">
        <v>71</v>
      </c>
      <c r="B35" s="5" t="s">
        <v>71</v>
      </c>
      <c r="C35" s="5" t="s">
        <v>71</v>
      </c>
      <c r="D35" s="23" t="s">
        <v>71</v>
      </c>
      <c r="E35" s="23" t="s">
        <v>71</v>
      </c>
      <c r="F35" s="24" t="s">
        <v>71</v>
      </c>
    </row>
    <row r="36" spans="1:6" ht="15" customHeight="1" x14ac:dyDescent="0.35">
      <c r="A36" s="5"/>
      <c r="B36" s="5"/>
      <c r="C36" s="5"/>
      <c r="D36" s="23"/>
      <c r="E36" s="23"/>
      <c r="F36" s="24"/>
    </row>
    <row r="37" spans="1:6" ht="15" customHeight="1" x14ac:dyDescent="0.35">
      <c r="A37" s="5" t="s">
        <v>110</v>
      </c>
      <c r="B37" s="5" t="s">
        <v>111</v>
      </c>
      <c r="C37" s="5" t="s">
        <v>112</v>
      </c>
      <c r="D37" s="23">
        <v>2711184822</v>
      </c>
      <c r="E37" s="23">
        <v>1885280351</v>
      </c>
      <c r="F37" s="24">
        <v>1.43808045342536</v>
      </c>
    </row>
    <row r="38" spans="1:6" ht="15" customHeight="1" x14ac:dyDescent="0.35">
      <c r="A38" s="5" t="s">
        <v>71</v>
      </c>
      <c r="B38" s="5" t="s">
        <v>71</v>
      </c>
      <c r="C38" s="5" t="s">
        <v>71</v>
      </c>
      <c r="D38" s="23" t="s">
        <v>71</v>
      </c>
      <c r="E38" s="23" t="s">
        <v>71</v>
      </c>
      <c r="F38" s="24" t="s">
        <v>71</v>
      </c>
    </row>
    <row r="39" spans="1:6" ht="15" customHeight="1" x14ac:dyDescent="0.35">
      <c r="A39" s="5"/>
      <c r="B39" s="5"/>
      <c r="C39" s="5"/>
      <c r="D39" s="23"/>
      <c r="E39" s="23"/>
      <c r="F39" s="24"/>
    </row>
    <row r="40" spans="1:6" ht="15" customHeight="1" x14ac:dyDescent="0.35">
      <c r="A40" s="5" t="s">
        <v>113</v>
      </c>
      <c r="B40" s="5" t="s">
        <v>114</v>
      </c>
      <c r="C40" s="5" t="s">
        <v>115</v>
      </c>
      <c r="D40" s="23">
        <v>20365284350</v>
      </c>
      <c r="E40" s="23">
        <v>1885280351</v>
      </c>
      <c r="F40" s="24">
        <v>10.802257785797099</v>
      </c>
    </row>
    <row r="41" spans="1:6" ht="15" customHeight="1" x14ac:dyDescent="0.35">
      <c r="A41" s="5" t="s">
        <v>1</v>
      </c>
      <c r="B41" s="5" t="s">
        <v>116</v>
      </c>
      <c r="C41" s="5" t="s">
        <v>117</v>
      </c>
      <c r="D41" s="23">
        <v>1729715116863</v>
      </c>
      <c r="E41" s="23">
        <v>1436594127981</v>
      </c>
      <c r="F41" s="24">
        <v>1.2040388326617699</v>
      </c>
    </row>
    <row r="42" spans="1:6" ht="15" customHeight="1" x14ac:dyDescent="0.35">
      <c r="A42" s="5" t="s">
        <v>1</v>
      </c>
      <c r="B42" s="5" t="s">
        <v>118</v>
      </c>
      <c r="C42" s="5" t="s">
        <v>119</v>
      </c>
      <c r="D42" s="25">
        <v>140490915.61000001</v>
      </c>
      <c r="E42" s="25">
        <v>139931869.78999999</v>
      </c>
      <c r="F42" s="24">
        <v>1.0039951286353801</v>
      </c>
    </row>
    <row r="43" spans="1:6" ht="15" customHeight="1" x14ac:dyDescent="0.35">
      <c r="A43" s="5" t="s">
        <v>1</v>
      </c>
      <c r="B43" s="5" t="s">
        <v>120</v>
      </c>
      <c r="C43" s="5" t="s">
        <v>121</v>
      </c>
      <c r="D43" s="25">
        <v>12312</v>
      </c>
      <c r="E43" s="25">
        <v>10266</v>
      </c>
      <c r="F43" s="24">
        <v>1.1992986557568699</v>
      </c>
    </row>
    <row r="44" spans="1:6" ht="15" customHeight="1" x14ac:dyDescent="0.35">
      <c r="A44" s="9" t="s">
        <v>1</v>
      </c>
      <c r="B44" s="9" t="s">
        <v>1</v>
      </c>
      <c r="C44" s="9" t="s">
        <v>1</v>
      </c>
      <c r="D44" s="9" t="s">
        <v>1</v>
      </c>
      <c r="E44" s="9" t="s">
        <v>1</v>
      </c>
      <c r="F44"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topLeftCell="B1" workbookViewId="0">
      <selection activeCell="D2" sqref="D2:F51"/>
    </sheetView>
  </sheetViews>
  <sheetFormatPr defaultRowHeight="12.5" x14ac:dyDescent="0.25"/>
  <cols>
    <col min="1" max="1" width="6.90625" customWidth="1"/>
    <col min="2" max="2" width="60.36328125" customWidth="1"/>
    <col min="3" max="3" width="13" customWidth="1"/>
    <col min="4" max="4" width="19.54296875" customWidth="1"/>
    <col min="5" max="5" width="27.453125" customWidth="1"/>
    <col min="6" max="6" width="28.36328125" customWidth="1"/>
  </cols>
  <sheetData>
    <row r="1" spans="1:6" ht="15" customHeight="1" x14ac:dyDescent="0.25">
      <c r="A1" s="7" t="s">
        <v>10</v>
      </c>
      <c r="B1" s="7" t="s">
        <v>122</v>
      </c>
      <c r="C1" s="7" t="s">
        <v>59</v>
      </c>
      <c r="D1" s="7" t="s">
        <v>60</v>
      </c>
      <c r="E1" s="7" t="s">
        <v>61</v>
      </c>
      <c r="F1" s="7" t="s">
        <v>123</v>
      </c>
    </row>
    <row r="2" spans="1:6" ht="15" customHeight="1" x14ac:dyDescent="0.3">
      <c r="A2" s="8" t="s">
        <v>63</v>
      </c>
      <c r="B2" s="8" t="s">
        <v>124</v>
      </c>
      <c r="C2" s="8" t="s">
        <v>79</v>
      </c>
      <c r="D2" s="26">
        <v>24506003100</v>
      </c>
      <c r="E2" s="26">
        <v>974000000</v>
      </c>
      <c r="F2" s="26">
        <v>24506003100</v>
      </c>
    </row>
    <row r="3" spans="1:6" ht="15" customHeight="1" x14ac:dyDescent="0.35">
      <c r="A3" s="5" t="s">
        <v>13</v>
      </c>
      <c r="B3" s="5" t="s">
        <v>125</v>
      </c>
      <c r="C3" s="5" t="s">
        <v>126</v>
      </c>
      <c r="D3" s="27">
        <v>0</v>
      </c>
      <c r="E3" s="27">
        <v>0</v>
      </c>
      <c r="F3" s="27">
        <v>0</v>
      </c>
    </row>
    <row r="4" spans="1:6" ht="15" customHeight="1" x14ac:dyDescent="0.35">
      <c r="A4" s="5" t="s">
        <v>71</v>
      </c>
      <c r="B4" s="5" t="s">
        <v>71</v>
      </c>
      <c r="C4" s="5" t="s">
        <v>71</v>
      </c>
      <c r="D4" s="27" t="s">
        <v>71</v>
      </c>
      <c r="E4" s="27" t="s">
        <v>349</v>
      </c>
      <c r="F4" s="27" t="s">
        <v>349</v>
      </c>
    </row>
    <row r="5" spans="1:6" ht="15" customHeight="1" x14ac:dyDescent="0.35">
      <c r="A5" s="5" t="s">
        <v>16</v>
      </c>
      <c r="B5" s="5" t="s">
        <v>81</v>
      </c>
      <c r="C5" s="5" t="s">
        <v>88</v>
      </c>
      <c r="D5" s="27">
        <v>24506003100</v>
      </c>
      <c r="E5" s="27">
        <v>974000000</v>
      </c>
      <c r="F5" s="27">
        <v>24506003100</v>
      </c>
    </row>
    <row r="6" spans="1:6" ht="15" customHeight="1" x14ac:dyDescent="0.35">
      <c r="A6" s="5" t="s">
        <v>71</v>
      </c>
      <c r="B6" s="5" t="s">
        <v>71</v>
      </c>
      <c r="C6" s="5" t="s">
        <v>71</v>
      </c>
      <c r="D6" s="27" t="s">
        <v>71</v>
      </c>
      <c r="E6" s="27" t="s">
        <v>349</v>
      </c>
      <c r="F6" s="27" t="s">
        <v>349</v>
      </c>
    </row>
    <row r="7" spans="1:6" ht="15" customHeight="1" x14ac:dyDescent="0.35">
      <c r="A7" s="5" t="s">
        <v>19</v>
      </c>
      <c r="B7" s="5" t="s">
        <v>127</v>
      </c>
      <c r="C7" s="5" t="s">
        <v>106</v>
      </c>
      <c r="D7" s="27">
        <v>0</v>
      </c>
      <c r="E7" s="27">
        <v>0</v>
      </c>
      <c r="F7" s="27">
        <v>0</v>
      </c>
    </row>
    <row r="8" spans="1:6" ht="15" customHeight="1" x14ac:dyDescent="0.35">
      <c r="A8" s="5" t="s">
        <v>71</v>
      </c>
      <c r="B8" s="5" t="s">
        <v>71</v>
      </c>
      <c r="C8" s="5" t="s">
        <v>71</v>
      </c>
      <c r="D8" s="27" t="s">
        <v>71</v>
      </c>
      <c r="E8" s="27" t="s">
        <v>71</v>
      </c>
      <c r="F8" s="27" t="s">
        <v>71</v>
      </c>
    </row>
    <row r="9" spans="1:6" ht="15" customHeight="1" x14ac:dyDescent="0.35">
      <c r="A9" s="5" t="s">
        <v>22</v>
      </c>
      <c r="B9" s="5" t="s">
        <v>128</v>
      </c>
      <c r="C9" s="5" t="s">
        <v>126</v>
      </c>
      <c r="D9" s="27">
        <v>0</v>
      </c>
      <c r="E9" s="27">
        <v>0</v>
      </c>
      <c r="F9" s="27">
        <v>0</v>
      </c>
    </row>
    <row r="10" spans="1:6" ht="15" customHeight="1" x14ac:dyDescent="0.35">
      <c r="A10" s="5" t="s">
        <v>71</v>
      </c>
      <c r="B10" s="5" t="s">
        <v>71</v>
      </c>
      <c r="C10" s="5" t="s">
        <v>71</v>
      </c>
      <c r="D10" s="27" t="s">
        <v>71</v>
      </c>
      <c r="E10" s="27" t="s">
        <v>71</v>
      </c>
      <c r="F10" s="27" t="s">
        <v>71</v>
      </c>
    </row>
    <row r="11" spans="1:6" ht="15" customHeight="1" x14ac:dyDescent="0.3">
      <c r="A11" s="8" t="s">
        <v>101</v>
      </c>
      <c r="B11" s="8" t="s">
        <v>129</v>
      </c>
      <c r="C11" s="8" t="s">
        <v>130</v>
      </c>
      <c r="D11" s="26">
        <v>25468991971</v>
      </c>
      <c r="E11" s="26">
        <v>4419455593</v>
      </c>
      <c r="F11" s="26">
        <v>25468991971</v>
      </c>
    </row>
    <row r="12" spans="1:6" ht="15" customHeight="1" x14ac:dyDescent="0.35">
      <c r="A12" s="5" t="s">
        <v>13</v>
      </c>
      <c r="B12" s="5" t="s">
        <v>131</v>
      </c>
      <c r="C12" s="5" t="s">
        <v>132</v>
      </c>
      <c r="D12" s="27">
        <v>20002362006</v>
      </c>
      <c r="E12" s="27">
        <v>1935204735</v>
      </c>
      <c r="F12" s="27">
        <v>20002362006</v>
      </c>
    </row>
    <row r="13" spans="1:6" ht="15" customHeight="1" x14ac:dyDescent="0.35">
      <c r="A13" s="5" t="s">
        <v>71</v>
      </c>
      <c r="B13" s="5" t="s">
        <v>71</v>
      </c>
      <c r="C13" s="5" t="s">
        <v>71</v>
      </c>
      <c r="D13" s="27" t="s">
        <v>71</v>
      </c>
      <c r="E13" s="27" t="s">
        <v>71</v>
      </c>
      <c r="F13" s="27" t="s">
        <v>71</v>
      </c>
    </row>
    <row r="14" spans="1:6" ht="15" customHeight="1" x14ac:dyDescent="0.35">
      <c r="A14" s="5" t="s">
        <v>16</v>
      </c>
      <c r="B14" s="5" t="s">
        <v>133</v>
      </c>
      <c r="C14" s="5" t="s">
        <v>134</v>
      </c>
      <c r="D14" s="27">
        <v>1190013585</v>
      </c>
      <c r="E14" s="27">
        <v>121752473</v>
      </c>
      <c r="F14" s="27">
        <v>1190013585</v>
      </c>
    </row>
    <row r="15" spans="1:6" ht="15" customHeight="1" x14ac:dyDescent="0.35">
      <c r="A15" s="5" t="s">
        <v>71</v>
      </c>
      <c r="B15" s="5" t="s">
        <v>71</v>
      </c>
      <c r="C15" s="5" t="s">
        <v>71</v>
      </c>
      <c r="D15" s="27" t="s">
        <v>71</v>
      </c>
      <c r="E15" s="27" t="s">
        <v>71</v>
      </c>
      <c r="F15" s="27" t="s">
        <v>71</v>
      </c>
    </row>
    <row r="16" spans="1:6" ht="15" customHeight="1" x14ac:dyDescent="0.35">
      <c r="A16" s="5"/>
      <c r="B16" s="5"/>
      <c r="C16" s="5"/>
      <c r="D16" s="27"/>
      <c r="E16" s="27"/>
      <c r="F16" s="27"/>
    </row>
    <row r="17" spans="1:6" ht="15" customHeight="1" x14ac:dyDescent="0.35">
      <c r="A17" s="5" t="s">
        <v>19</v>
      </c>
      <c r="B17" s="5" t="s">
        <v>135</v>
      </c>
      <c r="C17" s="5" t="s">
        <v>136</v>
      </c>
      <c r="D17" s="27">
        <v>562985281</v>
      </c>
      <c r="E17" s="27">
        <v>57950358</v>
      </c>
      <c r="F17" s="27">
        <v>562985281</v>
      </c>
    </row>
    <row r="18" spans="1:6" ht="15" customHeight="1" x14ac:dyDescent="0.35">
      <c r="A18" s="5" t="s">
        <v>71</v>
      </c>
      <c r="B18" s="5" t="s">
        <v>71</v>
      </c>
      <c r="C18" s="5" t="s">
        <v>71</v>
      </c>
      <c r="D18" s="27" t="s">
        <v>71</v>
      </c>
      <c r="E18" s="27" t="s">
        <v>71</v>
      </c>
      <c r="F18" s="27" t="s">
        <v>71</v>
      </c>
    </row>
    <row r="19" spans="1:6" ht="15" customHeight="1" x14ac:dyDescent="0.35">
      <c r="A19" s="5"/>
      <c r="B19" s="5"/>
      <c r="C19" s="5"/>
      <c r="D19" s="27"/>
      <c r="E19" s="27"/>
      <c r="F19" s="27"/>
    </row>
    <row r="20" spans="1:6" ht="15" customHeight="1" x14ac:dyDescent="0.35">
      <c r="A20" s="5" t="s">
        <v>22</v>
      </c>
      <c r="B20" s="5" t="s">
        <v>137</v>
      </c>
      <c r="C20" s="5" t="s">
        <v>138</v>
      </c>
      <c r="D20" s="27">
        <v>0</v>
      </c>
      <c r="E20" s="27">
        <v>0</v>
      </c>
      <c r="F20" s="27">
        <v>0</v>
      </c>
    </row>
    <row r="21" spans="1:6" ht="15" customHeight="1" x14ac:dyDescent="0.35">
      <c r="A21" s="5" t="s">
        <v>71</v>
      </c>
      <c r="B21" s="5" t="s">
        <v>71</v>
      </c>
      <c r="C21" s="5" t="s">
        <v>71</v>
      </c>
      <c r="D21" s="27" t="s">
        <v>71</v>
      </c>
      <c r="E21" s="27" t="s">
        <v>71</v>
      </c>
      <c r="F21" s="27" t="s">
        <v>71</v>
      </c>
    </row>
    <row r="22" spans="1:6" ht="15" customHeight="1" x14ac:dyDescent="0.35">
      <c r="A22" s="5" t="s">
        <v>25</v>
      </c>
      <c r="B22" s="5" t="s">
        <v>139</v>
      </c>
      <c r="C22" s="5" t="s">
        <v>140</v>
      </c>
      <c r="D22" s="27">
        <v>0</v>
      </c>
      <c r="E22" s="27">
        <v>0</v>
      </c>
      <c r="F22" s="27">
        <v>0</v>
      </c>
    </row>
    <row r="23" spans="1:6" ht="15" customHeight="1" x14ac:dyDescent="0.35">
      <c r="A23" s="5" t="s">
        <v>71</v>
      </c>
      <c r="B23" s="5" t="s">
        <v>71</v>
      </c>
      <c r="C23" s="5" t="s">
        <v>71</v>
      </c>
      <c r="D23" s="27" t="s">
        <v>71</v>
      </c>
      <c r="E23" s="27" t="s">
        <v>71</v>
      </c>
      <c r="F23" s="27" t="s">
        <v>71</v>
      </c>
    </row>
    <row r="24" spans="1:6" ht="15" customHeight="1" x14ac:dyDescent="0.35">
      <c r="A24" s="5" t="s">
        <v>28</v>
      </c>
      <c r="B24" s="5" t="s">
        <v>141</v>
      </c>
      <c r="C24" s="5" t="s">
        <v>142</v>
      </c>
      <c r="D24" s="27">
        <v>199800000</v>
      </c>
      <c r="E24" s="27">
        <v>0</v>
      </c>
      <c r="F24" s="27">
        <v>199800000</v>
      </c>
    </row>
    <row r="25" spans="1:6" ht="15" customHeight="1" x14ac:dyDescent="0.35">
      <c r="A25" s="5" t="s">
        <v>71</v>
      </c>
      <c r="B25" s="5" t="s">
        <v>71</v>
      </c>
      <c r="C25" s="5" t="s">
        <v>71</v>
      </c>
      <c r="D25" s="27" t="s">
        <v>71</v>
      </c>
      <c r="E25" s="27" t="s">
        <v>71</v>
      </c>
      <c r="F25" s="27" t="s">
        <v>71</v>
      </c>
    </row>
    <row r="26" spans="1:6" ht="15" customHeight="1" x14ac:dyDescent="0.35">
      <c r="A26" s="5" t="s">
        <v>31</v>
      </c>
      <c r="B26" s="5" t="s">
        <v>143</v>
      </c>
      <c r="C26" s="5" t="s">
        <v>144</v>
      </c>
      <c r="D26" s="27">
        <v>288000000</v>
      </c>
      <c r="E26" s="27">
        <v>38400000</v>
      </c>
      <c r="F26" s="27">
        <v>288000000</v>
      </c>
    </row>
    <row r="27" spans="1:6" ht="15" customHeight="1" x14ac:dyDescent="0.35">
      <c r="A27" s="5" t="s">
        <v>71</v>
      </c>
      <c r="B27" s="5" t="s">
        <v>71</v>
      </c>
      <c r="C27" s="5" t="s">
        <v>71</v>
      </c>
      <c r="D27" s="27" t="s">
        <v>71</v>
      </c>
      <c r="E27" s="27" t="s">
        <v>71</v>
      </c>
      <c r="F27" s="27" t="s">
        <v>71</v>
      </c>
    </row>
    <row r="28" spans="1:6" ht="15" customHeight="1" x14ac:dyDescent="0.35">
      <c r="A28" s="5"/>
      <c r="B28" s="5"/>
      <c r="C28" s="5"/>
      <c r="D28" s="27"/>
      <c r="E28" s="27"/>
      <c r="F28" s="27"/>
    </row>
    <row r="29" spans="1:6" ht="15" customHeight="1" x14ac:dyDescent="0.35">
      <c r="A29" s="5" t="s">
        <v>34</v>
      </c>
      <c r="B29" s="5" t="s">
        <v>145</v>
      </c>
      <c r="C29" s="5" t="s">
        <v>146</v>
      </c>
      <c r="D29" s="27">
        <v>68022073</v>
      </c>
      <c r="E29" s="27">
        <v>10174863</v>
      </c>
      <c r="F29" s="27">
        <v>68022073</v>
      </c>
    </row>
    <row r="30" spans="1:6" ht="15" customHeight="1" x14ac:dyDescent="0.35">
      <c r="A30" s="5" t="s">
        <v>71</v>
      </c>
      <c r="B30" s="5" t="s">
        <v>71</v>
      </c>
      <c r="C30" s="5" t="s">
        <v>71</v>
      </c>
      <c r="D30" s="27" t="s">
        <v>71</v>
      </c>
      <c r="E30" s="27" t="s">
        <v>71</v>
      </c>
      <c r="F30" s="27" t="s">
        <v>71</v>
      </c>
    </row>
    <row r="31" spans="1:6" ht="15" customHeight="1" x14ac:dyDescent="0.35">
      <c r="A31" s="5"/>
      <c r="B31" s="5"/>
      <c r="C31" s="5"/>
      <c r="D31" s="27"/>
      <c r="E31" s="27"/>
      <c r="F31" s="27"/>
    </row>
    <row r="32" spans="1:6" ht="15" customHeight="1" x14ac:dyDescent="0.35">
      <c r="A32" s="5" t="s">
        <v>37</v>
      </c>
      <c r="B32" s="5" t="s">
        <v>147</v>
      </c>
      <c r="C32" s="5" t="s">
        <v>138</v>
      </c>
      <c r="D32" s="27">
        <v>3142800952</v>
      </c>
      <c r="E32" s="27">
        <v>2255973164</v>
      </c>
      <c r="F32" s="27">
        <v>3142800952</v>
      </c>
    </row>
    <row r="33" spans="1:6" ht="15" customHeight="1" x14ac:dyDescent="0.35">
      <c r="A33" s="5" t="s">
        <v>71</v>
      </c>
      <c r="B33" s="5" t="s">
        <v>71</v>
      </c>
      <c r="C33" s="5" t="s">
        <v>71</v>
      </c>
      <c r="D33" s="27" t="s">
        <v>71</v>
      </c>
      <c r="E33" s="27" t="s">
        <v>71</v>
      </c>
      <c r="F33" s="27" t="s">
        <v>71</v>
      </c>
    </row>
    <row r="34" spans="1:6" ht="15" customHeight="1" x14ac:dyDescent="0.35">
      <c r="A34" s="5"/>
      <c r="B34" s="5"/>
      <c r="C34" s="5"/>
      <c r="D34" s="27"/>
      <c r="E34" s="27"/>
      <c r="F34" s="27"/>
    </row>
    <row r="35" spans="1:6" ht="15" customHeight="1" x14ac:dyDescent="0.35">
      <c r="A35" s="5" t="s">
        <v>40</v>
      </c>
      <c r="B35" s="5" t="s">
        <v>148</v>
      </c>
      <c r="C35" s="5" t="s">
        <v>140</v>
      </c>
      <c r="D35" s="27">
        <v>15008074</v>
      </c>
      <c r="E35" s="27">
        <v>0</v>
      </c>
      <c r="F35" s="27">
        <v>15008074</v>
      </c>
    </row>
    <row r="36" spans="1:6" ht="15" customHeight="1" x14ac:dyDescent="0.35">
      <c r="A36" s="5" t="s">
        <v>71</v>
      </c>
      <c r="B36" s="5" t="s">
        <v>71</v>
      </c>
      <c r="C36" s="5" t="s">
        <v>71</v>
      </c>
      <c r="D36" s="27" t="s">
        <v>71</v>
      </c>
      <c r="E36" s="27" t="s">
        <v>71</v>
      </c>
      <c r="F36" s="27" t="s">
        <v>71</v>
      </c>
    </row>
    <row r="37" spans="1:6" ht="15" customHeight="1" x14ac:dyDescent="0.35">
      <c r="A37" s="5"/>
      <c r="B37" s="5"/>
      <c r="C37" s="5"/>
      <c r="D37" s="27"/>
      <c r="E37" s="27"/>
      <c r="F37" s="27"/>
    </row>
    <row r="38" spans="1:6" ht="15" customHeight="1" x14ac:dyDescent="0.3">
      <c r="A38" s="8" t="s">
        <v>149</v>
      </c>
      <c r="B38" s="8" t="s">
        <v>150</v>
      </c>
      <c r="C38" s="8" t="s">
        <v>151</v>
      </c>
      <c r="D38" s="26">
        <v>-962988871</v>
      </c>
      <c r="E38" s="26">
        <v>-3445455593</v>
      </c>
      <c r="F38" s="26">
        <v>-962988871</v>
      </c>
    </row>
    <row r="39" spans="1:6" ht="15" customHeight="1" x14ac:dyDescent="0.3">
      <c r="A39" s="8" t="s">
        <v>152</v>
      </c>
      <c r="B39" s="8" t="s">
        <v>153</v>
      </c>
      <c r="C39" s="8" t="s">
        <v>154</v>
      </c>
      <c r="D39" s="26">
        <v>287889643600</v>
      </c>
      <c r="E39" s="26">
        <v>35247715000</v>
      </c>
      <c r="F39" s="26">
        <v>287889643600</v>
      </c>
    </row>
    <row r="40" spans="1:6" ht="15" customHeight="1" x14ac:dyDescent="0.35">
      <c r="A40" s="5" t="s">
        <v>13</v>
      </c>
      <c r="B40" s="5" t="s">
        <v>155</v>
      </c>
      <c r="C40" s="5" t="s">
        <v>156</v>
      </c>
      <c r="D40" s="27">
        <v>78099927973</v>
      </c>
      <c r="E40" s="27">
        <v>1248062469</v>
      </c>
      <c r="F40" s="27">
        <v>78099927973</v>
      </c>
    </row>
    <row r="41" spans="1:6" ht="15" customHeight="1" x14ac:dyDescent="0.35">
      <c r="A41" s="5" t="s">
        <v>16</v>
      </c>
      <c r="B41" s="5" t="s">
        <v>157</v>
      </c>
      <c r="C41" s="5" t="s">
        <v>158</v>
      </c>
      <c r="D41" s="27">
        <v>209789715627</v>
      </c>
      <c r="E41" s="27">
        <v>33999652531</v>
      </c>
      <c r="F41" s="27">
        <v>209789715627</v>
      </c>
    </row>
    <row r="42" spans="1:6" ht="15" customHeight="1" x14ac:dyDescent="0.3">
      <c r="A42" s="8" t="s">
        <v>159</v>
      </c>
      <c r="B42" s="8" t="s">
        <v>160</v>
      </c>
      <c r="C42" s="8" t="s">
        <v>161</v>
      </c>
      <c r="D42" s="26">
        <v>286926654729</v>
      </c>
      <c r="E42" s="26">
        <v>31802259407</v>
      </c>
      <c r="F42" s="26">
        <v>286926654729</v>
      </c>
    </row>
    <row r="43" spans="1:6" ht="15" customHeight="1" x14ac:dyDescent="0.3">
      <c r="A43" s="8" t="s">
        <v>162</v>
      </c>
      <c r="B43" s="8" t="s">
        <v>163</v>
      </c>
      <c r="C43" s="8" t="s">
        <v>164</v>
      </c>
      <c r="D43" s="26">
        <v>1436594127981</v>
      </c>
      <c r="E43" s="26">
        <v>0</v>
      </c>
      <c r="F43" s="26">
        <v>1436594127981</v>
      </c>
    </row>
    <row r="44" spans="1:6" ht="15" customHeight="1" x14ac:dyDescent="0.3">
      <c r="A44" s="8" t="s">
        <v>165</v>
      </c>
      <c r="B44" s="8" t="s">
        <v>166</v>
      </c>
      <c r="C44" s="8" t="s">
        <v>167</v>
      </c>
      <c r="D44" s="26">
        <v>293120988882</v>
      </c>
      <c r="E44" s="26">
        <v>1436594127981</v>
      </c>
      <c r="F44" s="26">
        <v>293120988882</v>
      </c>
    </row>
    <row r="45" spans="1:6" ht="15" customHeight="1" x14ac:dyDescent="0.35">
      <c r="A45" s="5" t="s">
        <v>13</v>
      </c>
      <c r="B45" s="5" t="s">
        <v>168</v>
      </c>
      <c r="C45" s="5" t="s">
        <v>169</v>
      </c>
      <c r="D45" s="27">
        <v>286926654729</v>
      </c>
      <c r="E45" s="27">
        <v>31802259407</v>
      </c>
      <c r="F45" s="27">
        <v>286926654729</v>
      </c>
    </row>
    <row r="46" spans="1:6" ht="15" customHeight="1" x14ac:dyDescent="0.35">
      <c r="A46" s="5" t="s">
        <v>16</v>
      </c>
      <c r="B46" s="5" t="s">
        <v>170</v>
      </c>
      <c r="C46" s="5" t="s">
        <v>171</v>
      </c>
      <c r="D46" s="27">
        <v>0</v>
      </c>
      <c r="E46" s="27">
        <v>0</v>
      </c>
      <c r="F46" s="27">
        <v>0</v>
      </c>
    </row>
    <row r="47" spans="1:6" ht="15" customHeight="1" x14ac:dyDescent="0.35">
      <c r="A47" s="5" t="s">
        <v>19</v>
      </c>
      <c r="B47" s="5" t="s">
        <v>172</v>
      </c>
      <c r="C47" s="5" t="s">
        <v>173</v>
      </c>
      <c r="D47" s="27">
        <v>6194334153</v>
      </c>
      <c r="E47" s="27">
        <v>1404791868574</v>
      </c>
      <c r="F47" s="27">
        <v>6194334153</v>
      </c>
    </row>
    <row r="48" spans="1:6" ht="15" customHeight="1" x14ac:dyDescent="0.3">
      <c r="A48" s="8" t="s">
        <v>174</v>
      </c>
      <c r="B48" s="8" t="s">
        <v>175</v>
      </c>
      <c r="C48" s="8" t="s">
        <v>176</v>
      </c>
      <c r="D48" s="26">
        <v>1729715116863</v>
      </c>
      <c r="E48" s="26">
        <v>1436594127981</v>
      </c>
      <c r="F48" s="26">
        <v>1729715116863</v>
      </c>
    </row>
    <row r="49" spans="1:6" ht="15" customHeight="1" x14ac:dyDescent="0.3">
      <c r="A49" s="8" t="s">
        <v>177</v>
      </c>
      <c r="B49" s="8" t="s">
        <v>178</v>
      </c>
      <c r="C49" s="8" t="s">
        <v>179</v>
      </c>
      <c r="D49" s="26">
        <v>286926654729</v>
      </c>
      <c r="E49" s="26">
        <v>31802259407</v>
      </c>
      <c r="F49" s="26">
        <v>286926654729</v>
      </c>
    </row>
    <row r="50" spans="1:6" ht="15" customHeight="1" x14ac:dyDescent="0.35">
      <c r="A50" s="5" t="s">
        <v>1</v>
      </c>
      <c r="B50" s="5" t="s">
        <v>180</v>
      </c>
      <c r="C50" s="5" t="s">
        <v>181</v>
      </c>
      <c r="D50" s="28">
        <v>0.186509153212706</v>
      </c>
      <c r="E50" s="28">
        <v>2.8606388328716901E-2</v>
      </c>
      <c r="F50" s="28">
        <v>0.186509153212706</v>
      </c>
    </row>
    <row r="51" spans="1:6" ht="15" customHeight="1" x14ac:dyDescent="0.35">
      <c r="A51" s="9" t="s">
        <v>1</v>
      </c>
      <c r="B51" s="9" t="s">
        <v>1</v>
      </c>
      <c r="C51" s="9" t="s">
        <v>1</v>
      </c>
      <c r="D51" s="9" t="s">
        <v>1</v>
      </c>
      <c r="E51" s="9" t="s">
        <v>1</v>
      </c>
      <c r="F51"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G86"/>
  <sheetViews>
    <sheetView topLeftCell="B1" workbookViewId="0">
      <selection activeCell="D3" sqref="D3:G85"/>
    </sheetView>
  </sheetViews>
  <sheetFormatPr defaultRowHeight="12.5" x14ac:dyDescent="0.25"/>
  <cols>
    <col min="1" max="1" width="6.90625" customWidth="1"/>
    <col min="2" max="2" width="31.6328125" customWidth="1"/>
    <col min="3" max="3" width="10.36328125" customWidth="1"/>
    <col min="4" max="4" width="11" bestFit="1" customWidth="1"/>
    <col min="5" max="5" width="41.36328125" customWidth="1"/>
    <col min="6" max="6" width="22.36328125" customWidth="1"/>
    <col min="7" max="7" width="29.90625" customWidth="1"/>
  </cols>
  <sheetData>
    <row r="1" spans="1:7" ht="15" customHeight="1" x14ac:dyDescent="0.25">
      <c r="A1" s="7" t="s">
        <v>10</v>
      </c>
      <c r="B1" s="7" t="s">
        <v>182</v>
      </c>
      <c r="C1" s="7" t="s">
        <v>59</v>
      </c>
      <c r="D1" s="7" t="s">
        <v>183</v>
      </c>
      <c r="E1" s="7" t="s">
        <v>184</v>
      </c>
      <c r="F1" s="7" t="s">
        <v>185</v>
      </c>
      <c r="G1" s="7" t="s">
        <v>186</v>
      </c>
    </row>
    <row r="2" spans="1:7" ht="15" customHeight="1" x14ac:dyDescent="0.3">
      <c r="A2" s="8" t="s">
        <v>63</v>
      </c>
      <c r="B2" s="54" t="s">
        <v>187</v>
      </c>
      <c r="C2" s="54"/>
      <c r="D2" s="54"/>
      <c r="E2" s="54"/>
      <c r="F2" s="54"/>
      <c r="G2" s="54"/>
    </row>
    <row r="3" spans="1:7" ht="15" customHeight="1" x14ac:dyDescent="0.35">
      <c r="A3" s="5" t="s">
        <v>71</v>
      </c>
      <c r="B3" s="5" t="s">
        <v>71</v>
      </c>
      <c r="C3" s="5" t="s">
        <v>71</v>
      </c>
      <c r="D3" s="30" t="s">
        <v>71</v>
      </c>
      <c r="E3" s="30" t="s">
        <v>71</v>
      </c>
      <c r="F3" s="30" t="s">
        <v>71</v>
      </c>
      <c r="G3" s="28" t="s">
        <v>71</v>
      </c>
    </row>
    <row r="4" spans="1:7" ht="15" customHeight="1" x14ac:dyDescent="0.35">
      <c r="A4" s="5"/>
      <c r="B4" s="5" t="s">
        <v>188</v>
      </c>
      <c r="C4" s="5" t="s">
        <v>189</v>
      </c>
      <c r="D4" s="23"/>
      <c r="E4" s="23"/>
      <c r="F4" s="23"/>
      <c r="G4" s="28"/>
    </row>
    <row r="5" spans="1:7" ht="15" customHeight="1" x14ac:dyDescent="0.3">
      <c r="A5" s="8" t="s">
        <v>101</v>
      </c>
      <c r="B5" s="8" t="s">
        <v>190</v>
      </c>
      <c r="C5" s="8" t="s">
        <v>191</v>
      </c>
      <c r="D5" s="21"/>
      <c r="E5" s="21"/>
      <c r="F5" s="21"/>
      <c r="G5" s="31"/>
    </row>
    <row r="6" spans="1:7" ht="15" customHeight="1" x14ac:dyDescent="0.35">
      <c r="A6" s="5" t="s">
        <v>71</v>
      </c>
      <c r="B6" s="5" t="s">
        <v>71</v>
      </c>
      <c r="C6" s="5" t="s">
        <v>71</v>
      </c>
      <c r="D6" s="23" t="s">
        <v>71</v>
      </c>
      <c r="E6" s="23" t="s">
        <v>71</v>
      </c>
      <c r="F6" s="23" t="s">
        <v>71</v>
      </c>
      <c r="G6" s="28" t="s">
        <v>71</v>
      </c>
    </row>
    <row r="7" spans="1:7" ht="15" customHeight="1" x14ac:dyDescent="0.35">
      <c r="A7" s="5">
        <v>1</v>
      </c>
      <c r="B7" s="5" t="s">
        <v>350</v>
      </c>
      <c r="C7" s="5">
        <v>2246.1</v>
      </c>
      <c r="D7" s="23">
        <v>1855050</v>
      </c>
      <c r="E7" s="23">
        <v>24000</v>
      </c>
      <c r="F7" s="23">
        <v>44521200000</v>
      </c>
      <c r="G7" s="28">
        <v>2.5439516932560299E-2</v>
      </c>
    </row>
    <row r="8" spans="1:7" ht="15" customHeight="1" x14ac:dyDescent="0.35">
      <c r="A8" s="5">
        <v>2</v>
      </c>
      <c r="B8" s="5" t="s">
        <v>351</v>
      </c>
      <c r="C8" s="5">
        <v>2246.1999999999998</v>
      </c>
      <c r="D8" s="23">
        <v>666000</v>
      </c>
      <c r="E8" s="23">
        <v>38900</v>
      </c>
      <c r="F8" s="23">
        <v>25907400000</v>
      </c>
      <c r="G8" s="28">
        <v>1.48035484438562E-2</v>
      </c>
    </row>
    <row r="9" spans="1:7" ht="15" customHeight="1" x14ac:dyDescent="0.35">
      <c r="A9" s="5">
        <v>3</v>
      </c>
      <c r="B9" s="5" t="s">
        <v>352</v>
      </c>
      <c r="C9" s="5">
        <v>2246.3000000000002</v>
      </c>
      <c r="D9" s="23">
        <v>3638876</v>
      </c>
      <c r="E9" s="23">
        <v>35750</v>
      </c>
      <c r="F9" s="23">
        <v>130089817000</v>
      </c>
      <c r="G9" s="28">
        <v>7.4333623135161897E-2</v>
      </c>
    </row>
    <row r="10" spans="1:7" ht="15" customHeight="1" x14ac:dyDescent="0.35">
      <c r="A10" s="5">
        <v>4</v>
      </c>
      <c r="B10" s="5" t="s">
        <v>353</v>
      </c>
      <c r="C10" s="5">
        <v>2246.4</v>
      </c>
      <c r="D10" s="23">
        <v>100000</v>
      </c>
      <c r="E10" s="23">
        <v>48800</v>
      </c>
      <c r="F10" s="23">
        <v>4880000000</v>
      </c>
      <c r="G10" s="28">
        <v>2.7884433175856499E-3</v>
      </c>
    </row>
    <row r="11" spans="1:7" ht="15" customHeight="1" x14ac:dyDescent="0.35">
      <c r="A11" s="5">
        <v>5</v>
      </c>
      <c r="B11" s="5" t="s">
        <v>354</v>
      </c>
      <c r="C11" s="5">
        <v>2246.5</v>
      </c>
      <c r="D11" s="23">
        <v>790000</v>
      </c>
      <c r="E11" s="23">
        <v>33350</v>
      </c>
      <c r="F11" s="23">
        <v>26346500000</v>
      </c>
      <c r="G11" s="28">
        <v>1.5054451202206999E-2</v>
      </c>
    </row>
    <row r="12" spans="1:7" ht="15" customHeight="1" x14ac:dyDescent="0.35">
      <c r="A12" s="5">
        <v>6</v>
      </c>
      <c r="B12" s="5" t="s">
        <v>355</v>
      </c>
      <c r="C12" s="5">
        <v>2246.6</v>
      </c>
      <c r="D12" s="23">
        <v>740250</v>
      </c>
      <c r="E12" s="23">
        <v>95800</v>
      </c>
      <c r="F12" s="23">
        <v>70915950000</v>
      </c>
      <c r="G12" s="28">
        <v>4.0521538296667603E-2</v>
      </c>
    </row>
    <row r="13" spans="1:7" ht="15" customHeight="1" x14ac:dyDescent="0.35">
      <c r="A13" s="5">
        <v>7</v>
      </c>
      <c r="B13" s="5" t="s">
        <v>356</v>
      </c>
      <c r="C13" s="5">
        <v>2246.6999999999998</v>
      </c>
      <c r="D13" s="23">
        <v>150000</v>
      </c>
      <c r="E13" s="23">
        <v>72400</v>
      </c>
      <c r="F13" s="23">
        <v>10860000000</v>
      </c>
      <c r="G13" s="28">
        <v>6.20542918626642E-3</v>
      </c>
    </row>
    <row r="14" spans="1:7" ht="15" customHeight="1" x14ac:dyDescent="0.35">
      <c r="A14" s="5">
        <v>8</v>
      </c>
      <c r="B14" s="5" t="s">
        <v>357</v>
      </c>
      <c r="C14" s="5">
        <v>2246.8000000000002</v>
      </c>
      <c r="D14" s="23">
        <v>480000</v>
      </c>
      <c r="E14" s="23">
        <v>61000</v>
      </c>
      <c r="F14" s="23">
        <v>29280000000</v>
      </c>
      <c r="G14" s="28">
        <v>1.6730659905513898E-2</v>
      </c>
    </row>
    <row r="15" spans="1:7" ht="15" customHeight="1" x14ac:dyDescent="0.35">
      <c r="A15" s="5">
        <v>9</v>
      </c>
      <c r="B15" s="5" t="s">
        <v>358</v>
      </c>
      <c r="C15" s="5">
        <v>2246.9</v>
      </c>
      <c r="D15" s="23">
        <v>250000</v>
      </c>
      <c r="E15" s="23">
        <v>22400</v>
      </c>
      <c r="F15" s="23">
        <v>5600000000</v>
      </c>
      <c r="G15" s="28">
        <v>3.1998529873933702E-3</v>
      </c>
    </row>
    <row r="16" spans="1:7" ht="15" customHeight="1" x14ac:dyDescent="0.35">
      <c r="A16" s="5">
        <v>10</v>
      </c>
      <c r="B16" s="5" t="s">
        <v>359</v>
      </c>
      <c r="C16" s="29">
        <v>2246.1</v>
      </c>
      <c r="D16" s="23">
        <v>1402365</v>
      </c>
      <c r="E16" s="23">
        <v>29700</v>
      </c>
      <c r="F16" s="23">
        <v>41650240500</v>
      </c>
      <c r="G16" s="28">
        <v>2.3799044015995901E-2</v>
      </c>
    </row>
    <row r="17" spans="1:7" ht="15" customHeight="1" x14ac:dyDescent="0.35">
      <c r="A17" s="5">
        <v>11</v>
      </c>
      <c r="B17" s="5" t="s">
        <v>360</v>
      </c>
      <c r="C17" s="5">
        <v>2246.11</v>
      </c>
      <c r="D17" s="23">
        <v>1027000</v>
      </c>
      <c r="E17" s="23">
        <v>27300</v>
      </c>
      <c r="F17" s="23">
        <v>28037100000</v>
      </c>
      <c r="G17" s="28">
        <v>1.60204639630083E-2</v>
      </c>
    </row>
    <row r="18" spans="1:7" ht="15" customHeight="1" x14ac:dyDescent="0.35">
      <c r="A18" s="5">
        <v>12</v>
      </c>
      <c r="B18" s="5" t="s">
        <v>361</v>
      </c>
      <c r="C18" s="5">
        <v>2246.12</v>
      </c>
      <c r="D18" s="23">
        <v>3571600</v>
      </c>
      <c r="E18" s="23">
        <v>26400</v>
      </c>
      <c r="F18" s="23">
        <v>94290240000</v>
      </c>
      <c r="G18" s="28">
        <v>5.3877661811792397E-2</v>
      </c>
    </row>
    <row r="19" spans="1:7" ht="15" customHeight="1" x14ac:dyDescent="0.35">
      <c r="A19" s="5">
        <v>13</v>
      </c>
      <c r="B19" s="5" t="s">
        <v>362</v>
      </c>
      <c r="C19" s="5">
        <v>2246.13</v>
      </c>
      <c r="D19" s="23">
        <v>400000</v>
      </c>
      <c r="E19" s="23">
        <v>36400</v>
      </c>
      <c r="F19" s="23">
        <v>14560000000</v>
      </c>
      <c r="G19" s="28">
        <v>8.3196177672227502E-3</v>
      </c>
    </row>
    <row r="20" spans="1:7" ht="15" customHeight="1" x14ac:dyDescent="0.35">
      <c r="A20" s="5">
        <v>14</v>
      </c>
      <c r="B20" s="5" t="s">
        <v>363</v>
      </c>
      <c r="C20" s="5">
        <v>2246.14</v>
      </c>
      <c r="D20" s="23">
        <v>1577700</v>
      </c>
      <c r="E20" s="23">
        <v>31500</v>
      </c>
      <c r="F20" s="23">
        <v>49697550000</v>
      </c>
      <c r="G20" s="28">
        <v>2.83972953274341E-2</v>
      </c>
    </row>
    <row r="21" spans="1:7" ht="15" customHeight="1" x14ac:dyDescent="0.35">
      <c r="A21" s="5">
        <v>15</v>
      </c>
      <c r="B21" s="5" t="s">
        <v>364</v>
      </c>
      <c r="C21" s="5">
        <v>2246.15</v>
      </c>
      <c r="D21" s="23">
        <v>3697606</v>
      </c>
      <c r="E21" s="23">
        <v>25300</v>
      </c>
      <c r="F21" s="23">
        <v>93549431800</v>
      </c>
      <c r="G21" s="28">
        <v>5.34543622882468E-2</v>
      </c>
    </row>
    <row r="22" spans="1:7" ht="15" customHeight="1" x14ac:dyDescent="0.35">
      <c r="A22" s="5">
        <v>16</v>
      </c>
      <c r="B22" s="5" t="s">
        <v>365</v>
      </c>
      <c r="C22" s="5">
        <v>2246.16</v>
      </c>
      <c r="D22" s="23">
        <v>600000</v>
      </c>
      <c r="E22" s="23">
        <v>12400</v>
      </c>
      <c r="F22" s="23">
        <v>7440000000</v>
      </c>
      <c r="G22" s="28">
        <v>4.25123325467976E-3</v>
      </c>
    </row>
    <row r="23" spans="1:7" ht="15" customHeight="1" x14ac:dyDescent="0.35">
      <c r="A23" s="5">
        <v>17</v>
      </c>
      <c r="B23" s="5" t="s">
        <v>366</v>
      </c>
      <c r="C23" s="5">
        <v>2246.17</v>
      </c>
      <c r="D23" s="23">
        <v>490000</v>
      </c>
      <c r="E23" s="23">
        <v>77000</v>
      </c>
      <c r="F23" s="23">
        <v>37730000000</v>
      </c>
      <c r="G23" s="28">
        <v>2.1559009502562801E-2</v>
      </c>
    </row>
    <row r="24" spans="1:7" ht="15" customHeight="1" x14ac:dyDescent="0.35">
      <c r="A24" s="5">
        <v>18</v>
      </c>
      <c r="B24" s="5" t="s">
        <v>367</v>
      </c>
      <c r="C24" s="5">
        <v>2246.1799999999998</v>
      </c>
      <c r="D24" s="23">
        <v>915000</v>
      </c>
      <c r="E24" s="23">
        <v>88400</v>
      </c>
      <c r="F24" s="23">
        <v>80886000000</v>
      </c>
      <c r="G24" s="28">
        <v>4.62184479889821E-2</v>
      </c>
    </row>
    <row r="25" spans="1:7" ht="15" customHeight="1" x14ac:dyDescent="0.35">
      <c r="A25" s="5">
        <v>19</v>
      </c>
      <c r="B25" s="5" t="s">
        <v>368</v>
      </c>
      <c r="C25" s="5">
        <v>2246.19</v>
      </c>
      <c r="D25" s="23">
        <v>709254</v>
      </c>
      <c r="E25" s="23">
        <v>30450</v>
      </c>
      <c r="F25" s="23">
        <v>21596784300</v>
      </c>
      <c r="G25" s="28">
        <v>1.23404526357938E-2</v>
      </c>
    </row>
    <row r="26" spans="1:7" ht="15" customHeight="1" x14ac:dyDescent="0.35">
      <c r="A26" s="5">
        <v>20</v>
      </c>
      <c r="B26" s="5" t="s">
        <v>369</v>
      </c>
      <c r="C26" s="29">
        <v>2246.1999999999998</v>
      </c>
      <c r="D26" s="23">
        <v>400000</v>
      </c>
      <c r="E26" s="23">
        <v>24350</v>
      </c>
      <c r="F26" s="23">
        <v>9740000000</v>
      </c>
      <c r="G26" s="28">
        <v>5.56545858878775E-3</v>
      </c>
    </row>
    <row r="27" spans="1:7" ht="15" customHeight="1" x14ac:dyDescent="0.35">
      <c r="A27" s="5">
        <v>21</v>
      </c>
      <c r="B27" s="5" t="s">
        <v>370</v>
      </c>
      <c r="C27" s="5">
        <v>2246.21</v>
      </c>
      <c r="D27" s="23">
        <v>1330000</v>
      </c>
      <c r="E27" s="23">
        <v>11950</v>
      </c>
      <c r="F27" s="23">
        <v>15893500000</v>
      </c>
      <c r="G27" s="28">
        <v>9.0815827598458004E-3</v>
      </c>
    </row>
    <row r="28" spans="1:7" ht="15" customHeight="1" x14ac:dyDescent="0.35">
      <c r="A28" s="5">
        <v>22</v>
      </c>
      <c r="B28" s="5" t="s">
        <v>371</v>
      </c>
      <c r="C28" s="5">
        <v>2246.2199999999998</v>
      </c>
      <c r="D28" s="23">
        <v>380000</v>
      </c>
      <c r="E28" s="23">
        <v>22550</v>
      </c>
      <c r="F28" s="23">
        <v>8569000000</v>
      </c>
      <c r="G28" s="28">
        <v>4.8963464730310303E-3</v>
      </c>
    </row>
    <row r="29" spans="1:7" ht="15" customHeight="1" x14ac:dyDescent="0.35">
      <c r="A29" s="5">
        <v>23</v>
      </c>
      <c r="B29" s="5" t="s">
        <v>372</v>
      </c>
      <c r="C29" s="5">
        <v>2246.23</v>
      </c>
      <c r="D29" s="23">
        <v>220000</v>
      </c>
      <c r="E29" s="23">
        <v>18800</v>
      </c>
      <c r="F29" s="23">
        <v>4136000000</v>
      </c>
      <c r="G29" s="28">
        <v>2.3633199921176701E-3</v>
      </c>
    </row>
    <row r="30" spans="1:7" ht="15" customHeight="1" x14ac:dyDescent="0.35">
      <c r="A30" s="5">
        <v>24</v>
      </c>
      <c r="B30" s="5" t="s">
        <v>373</v>
      </c>
      <c r="C30" s="5">
        <v>2246.2399999999998</v>
      </c>
      <c r="D30" s="23">
        <v>295000</v>
      </c>
      <c r="E30" s="23">
        <v>58500</v>
      </c>
      <c r="F30" s="23">
        <v>17257500000</v>
      </c>
      <c r="G30" s="28">
        <v>9.8609755232037608E-3</v>
      </c>
    </row>
    <row r="31" spans="1:7" ht="15" customHeight="1" x14ac:dyDescent="0.35">
      <c r="A31" s="5">
        <v>25</v>
      </c>
      <c r="B31" s="5" t="s">
        <v>374</v>
      </c>
      <c r="C31" s="5">
        <v>2246.25</v>
      </c>
      <c r="D31" s="23">
        <v>311000</v>
      </c>
      <c r="E31" s="23">
        <v>97000</v>
      </c>
      <c r="F31" s="23">
        <v>30167000000</v>
      </c>
      <c r="G31" s="28">
        <v>1.7237493762624199E-2</v>
      </c>
    </row>
    <row r="32" spans="1:7" ht="15" customHeight="1" x14ac:dyDescent="0.35">
      <c r="A32" s="5">
        <v>26</v>
      </c>
      <c r="B32" s="5" t="s">
        <v>375</v>
      </c>
      <c r="C32" s="5">
        <v>2246.2600000000002</v>
      </c>
      <c r="D32" s="23">
        <v>360000</v>
      </c>
      <c r="E32" s="23">
        <v>28350</v>
      </c>
      <c r="F32" s="23">
        <v>10206000000</v>
      </c>
      <c r="G32" s="28">
        <v>5.8317320695244097E-3</v>
      </c>
    </row>
    <row r="33" spans="1:7" ht="15" customHeight="1" x14ac:dyDescent="0.35">
      <c r="A33" s="5">
        <v>27</v>
      </c>
      <c r="B33" s="5" t="s">
        <v>376</v>
      </c>
      <c r="C33" s="5">
        <v>2246.27</v>
      </c>
      <c r="D33" s="23">
        <v>520980</v>
      </c>
      <c r="E33" s="23">
        <v>34300</v>
      </c>
      <c r="F33" s="23">
        <v>17869614000</v>
      </c>
      <c r="G33" s="28">
        <v>1.02107388824047E-2</v>
      </c>
    </row>
    <row r="34" spans="1:7" ht="15" customHeight="1" x14ac:dyDescent="0.35">
      <c r="A34" s="5">
        <v>28</v>
      </c>
      <c r="B34" s="5" t="s">
        <v>377</v>
      </c>
      <c r="C34" s="5">
        <v>2246.2800000000002</v>
      </c>
      <c r="D34" s="23">
        <v>450040</v>
      </c>
      <c r="E34" s="23">
        <v>18400</v>
      </c>
      <c r="F34" s="23">
        <v>8280736000</v>
      </c>
      <c r="G34" s="28">
        <v>4.7316317548956799E-3</v>
      </c>
    </row>
    <row r="35" spans="1:7" ht="15" customHeight="1" x14ac:dyDescent="0.35">
      <c r="A35" s="5">
        <v>29</v>
      </c>
      <c r="B35" s="5" t="s">
        <v>378</v>
      </c>
      <c r="C35" s="5">
        <v>2246.29</v>
      </c>
      <c r="D35" s="23">
        <v>276000</v>
      </c>
      <c r="E35" s="23">
        <v>47000</v>
      </c>
      <c r="F35" s="23">
        <v>12972000000</v>
      </c>
      <c r="G35" s="28">
        <v>7.4122308843690603E-3</v>
      </c>
    </row>
    <row r="36" spans="1:7" ht="15" customHeight="1" x14ac:dyDescent="0.35">
      <c r="A36" s="5">
        <v>30</v>
      </c>
      <c r="B36" s="5" t="s">
        <v>379</v>
      </c>
      <c r="C36" s="29">
        <v>2246.3000000000002</v>
      </c>
      <c r="D36" s="23">
        <v>730050</v>
      </c>
      <c r="E36" s="23">
        <v>61000</v>
      </c>
      <c r="F36" s="23">
        <v>44533050000</v>
      </c>
      <c r="G36" s="28">
        <v>2.5446288050042499E-2</v>
      </c>
    </row>
    <row r="37" spans="1:7" ht="15" customHeight="1" x14ac:dyDescent="0.35">
      <c r="A37" s="5">
        <v>31</v>
      </c>
      <c r="B37" s="5" t="s">
        <v>380</v>
      </c>
      <c r="C37" s="5">
        <v>2246.31</v>
      </c>
      <c r="D37" s="23">
        <v>60000</v>
      </c>
      <c r="E37" s="23">
        <v>49000</v>
      </c>
      <c r="F37" s="23">
        <v>2940000000</v>
      </c>
      <c r="G37" s="28">
        <v>1.67992281838152E-3</v>
      </c>
    </row>
    <row r="38" spans="1:7" ht="15" customHeight="1" x14ac:dyDescent="0.35">
      <c r="A38" s="5">
        <v>32</v>
      </c>
      <c r="B38" s="5" t="s">
        <v>381</v>
      </c>
      <c r="C38" s="5">
        <v>2246.3200000000002</v>
      </c>
      <c r="D38" s="23">
        <v>820700</v>
      </c>
      <c r="E38" s="23">
        <v>30250</v>
      </c>
      <c r="F38" s="23">
        <v>24826175000</v>
      </c>
      <c r="G38" s="28">
        <v>1.41857339713037E-2</v>
      </c>
    </row>
    <row r="39" spans="1:7" ht="15" customHeight="1" x14ac:dyDescent="0.35">
      <c r="A39" s="5">
        <v>33</v>
      </c>
      <c r="B39" s="5" t="s">
        <v>382</v>
      </c>
      <c r="C39" s="5">
        <v>2246.33</v>
      </c>
      <c r="D39" s="23">
        <v>652500</v>
      </c>
      <c r="E39" s="23">
        <v>58000</v>
      </c>
      <c r="F39" s="23">
        <v>37845000000</v>
      </c>
      <c r="G39" s="28">
        <v>2.1624720769268201E-2</v>
      </c>
    </row>
    <row r="40" spans="1:7" ht="15" customHeight="1" x14ac:dyDescent="0.35">
      <c r="A40" s="5">
        <v>34</v>
      </c>
      <c r="B40" s="5" t="s">
        <v>383</v>
      </c>
      <c r="C40" s="5">
        <v>2246.34</v>
      </c>
      <c r="D40" s="23">
        <v>2654800</v>
      </c>
      <c r="E40" s="23">
        <v>34900</v>
      </c>
      <c r="F40" s="23">
        <v>92652520000</v>
      </c>
      <c r="G40" s="28">
        <v>5.29418648056292E-2</v>
      </c>
    </row>
    <row r="41" spans="1:7" ht="15" customHeight="1" x14ac:dyDescent="0.35">
      <c r="A41" s="5">
        <v>35</v>
      </c>
      <c r="B41" s="5" t="s">
        <v>384</v>
      </c>
      <c r="C41" s="5">
        <v>2246.35</v>
      </c>
      <c r="D41" s="23">
        <v>1189680</v>
      </c>
      <c r="E41" s="23">
        <v>57500</v>
      </c>
      <c r="F41" s="23">
        <v>68406600000</v>
      </c>
      <c r="G41" s="28">
        <v>3.9087689887039798E-2</v>
      </c>
    </row>
    <row r="42" spans="1:7" ht="15" customHeight="1" x14ac:dyDescent="0.35">
      <c r="A42" s="5">
        <v>36</v>
      </c>
      <c r="B42" s="5" t="s">
        <v>385</v>
      </c>
      <c r="C42" s="5">
        <v>2246.36</v>
      </c>
      <c r="D42" s="23">
        <v>639000</v>
      </c>
      <c r="E42" s="23">
        <v>35300</v>
      </c>
      <c r="F42" s="23">
        <v>22556700000</v>
      </c>
      <c r="G42" s="28">
        <v>1.28889506929886E-2</v>
      </c>
    </row>
    <row r="43" spans="1:7" ht="15" customHeight="1" x14ac:dyDescent="0.35">
      <c r="A43" s="5">
        <v>37</v>
      </c>
      <c r="B43" s="5" t="s">
        <v>386</v>
      </c>
      <c r="C43" s="5">
        <v>2246.37</v>
      </c>
      <c r="D43" s="23">
        <v>703500</v>
      </c>
      <c r="E43" s="23">
        <v>124000</v>
      </c>
      <c r="F43" s="23">
        <v>87234000000</v>
      </c>
      <c r="G43" s="28">
        <v>4.9845709911120202E-2</v>
      </c>
    </row>
    <row r="44" spans="1:7" ht="15" customHeight="1" x14ac:dyDescent="0.35">
      <c r="A44" s="5">
        <v>38</v>
      </c>
      <c r="B44" s="5" t="s">
        <v>387</v>
      </c>
      <c r="C44" s="5">
        <v>2246.38</v>
      </c>
      <c r="D44" s="23">
        <v>429380</v>
      </c>
      <c r="E44" s="23">
        <v>17750</v>
      </c>
      <c r="F44" s="23">
        <v>7621495000</v>
      </c>
      <c r="G44" s="28">
        <v>4.3549399185988597E-3</v>
      </c>
    </row>
    <row r="45" spans="1:7" ht="15" customHeight="1" x14ac:dyDescent="0.35">
      <c r="A45" s="5">
        <v>39</v>
      </c>
      <c r="B45" s="5" t="s">
        <v>388</v>
      </c>
      <c r="C45" s="5">
        <v>2246.39</v>
      </c>
      <c r="D45" s="23">
        <v>1432400</v>
      </c>
      <c r="E45" s="23">
        <v>169600</v>
      </c>
      <c r="F45" s="23">
        <v>242935040000</v>
      </c>
      <c r="G45" s="28">
        <v>0.13881364526545101</v>
      </c>
    </row>
    <row r="46" spans="1:7" ht="15" customHeight="1" x14ac:dyDescent="0.35">
      <c r="A46" s="5">
        <v>40</v>
      </c>
      <c r="B46" s="5" t="s">
        <v>389</v>
      </c>
      <c r="C46" s="29">
        <v>2246.4</v>
      </c>
      <c r="D46" s="23">
        <v>455000</v>
      </c>
      <c r="E46" s="23">
        <v>61200</v>
      </c>
      <c r="F46" s="23">
        <v>27846000000</v>
      </c>
      <c r="G46" s="28">
        <v>1.59112689798135E-2</v>
      </c>
    </row>
    <row r="47" spans="1:7" ht="15" customHeight="1" x14ac:dyDescent="0.35">
      <c r="A47" s="5">
        <v>41</v>
      </c>
      <c r="B47" s="5" t="s">
        <v>390</v>
      </c>
      <c r="C47" s="5">
        <v>2246.41</v>
      </c>
      <c r="D47" s="23">
        <v>1799000</v>
      </c>
      <c r="E47" s="23">
        <v>28650</v>
      </c>
      <c r="F47" s="23">
        <v>51541350000</v>
      </c>
      <c r="G47" s="28">
        <v>2.9450846923533398E-2</v>
      </c>
    </row>
    <row r="48" spans="1:7" ht="15" customHeight="1" x14ac:dyDescent="0.35">
      <c r="A48" s="5">
        <v>42</v>
      </c>
      <c r="B48" s="5" t="s">
        <v>391</v>
      </c>
      <c r="C48" s="5">
        <v>2246.42</v>
      </c>
      <c r="D48" s="23">
        <v>245000</v>
      </c>
      <c r="E48" s="23">
        <v>33650</v>
      </c>
      <c r="F48" s="23">
        <v>8244250000</v>
      </c>
      <c r="G48" s="28">
        <v>4.7107835698781703E-3</v>
      </c>
    </row>
    <row r="49" spans="1:7" ht="15" customHeight="1" x14ac:dyDescent="0.35">
      <c r="A49" s="5" t="s">
        <v>1</v>
      </c>
      <c r="B49" s="5" t="s">
        <v>188</v>
      </c>
      <c r="C49" s="5" t="s">
        <v>192</v>
      </c>
      <c r="D49" s="23"/>
      <c r="E49" s="23"/>
      <c r="F49" s="23">
        <v>1672111743600</v>
      </c>
      <c r="G49" s="28">
        <v>0.95544852821678405</v>
      </c>
    </row>
    <row r="50" spans="1:7" ht="15" customHeight="1" x14ac:dyDescent="0.3">
      <c r="A50" s="8" t="s">
        <v>193</v>
      </c>
      <c r="B50" s="8" t="s">
        <v>194</v>
      </c>
      <c r="C50" s="8" t="s">
        <v>195</v>
      </c>
      <c r="D50" s="21"/>
      <c r="E50" s="21"/>
      <c r="F50" s="21"/>
      <c r="G50" s="31"/>
    </row>
    <row r="51" spans="1:7" ht="15" customHeight="1" x14ac:dyDescent="0.35">
      <c r="A51" s="5" t="s">
        <v>71</v>
      </c>
      <c r="B51" s="5" t="s">
        <v>71</v>
      </c>
      <c r="C51" s="5" t="s">
        <v>71</v>
      </c>
      <c r="D51" s="23" t="s">
        <v>71</v>
      </c>
      <c r="E51" s="23" t="s">
        <v>71</v>
      </c>
      <c r="F51" s="23" t="s">
        <v>71</v>
      </c>
      <c r="G51" s="28" t="s">
        <v>71</v>
      </c>
    </row>
    <row r="52" spans="1:7" ht="15" customHeight="1" x14ac:dyDescent="0.35">
      <c r="A52" s="5" t="s">
        <v>1</v>
      </c>
      <c r="B52" s="5" t="s">
        <v>188</v>
      </c>
      <c r="C52" s="5" t="s">
        <v>196</v>
      </c>
      <c r="D52" s="23"/>
      <c r="E52" s="23"/>
      <c r="F52" s="23">
        <v>0</v>
      </c>
      <c r="G52" s="28">
        <v>0</v>
      </c>
    </row>
    <row r="53" spans="1:7" ht="15" customHeight="1" x14ac:dyDescent="0.3">
      <c r="A53" s="8" t="s">
        <v>149</v>
      </c>
      <c r="B53" s="8" t="s">
        <v>197</v>
      </c>
      <c r="C53" s="8" t="s">
        <v>198</v>
      </c>
      <c r="D53" s="21"/>
      <c r="E53" s="21"/>
      <c r="F53" s="21"/>
      <c r="G53" s="31"/>
    </row>
    <row r="54" spans="1:7" ht="15" customHeight="1" x14ac:dyDescent="0.35">
      <c r="A54" s="5" t="s">
        <v>71</v>
      </c>
      <c r="B54" s="5" t="s">
        <v>71</v>
      </c>
      <c r="C54" s="5" t="s">
        <v>71</v>
      </c>
      <c r="D54" s="23" t="s">
        <v>71</v>
      </c>
      <c r="E54" s="23" t="s">
        <v>71</v>
      </c>
      <c r="F54" s="23" t="s">
        <v>71</v>
      </c>
      <c r="G54" s="28" t="s">
        <v>71</v>
      </c>
    </row>
    <row r="55" spans="1:7" ht="15" customHeight="1" x14ac:dyDescent="0.35">
      <c r="A55" s="5">
        <v>1</v>
      </c>
      <c r="B55" s="20" t="s">
        <v>392</v>
      </c>
      <c r="C55" s="5">
        <v>2251.1</v>
      </c>
      <c r="D55" s="23"/>
      <c r="E55" s="23"/>
      <c r="F55" s="23">
        <v>0</v>
      </c>
      <c r="G55" s="28">
        <v>0</v>
      </c>
    </row>
    <row r="56" spans="1:7" ht="15" customHeight="1" x14ac:dyDescent="0.35">
      <c r="A56" s="5">
        <v>2</v>
      </c>
      <c r="B56" s="20" t="s">
        <v>393</v>
      </c>
      <c r="C56" s="5">
        <v>2251.1999999999998</v>
      </c>
      <c r="D56" s="23"/>
      <c r="E56" s="23"/>
      <c r="F56" s="23">
        <v>0</v>
      </c>
      <c r="G56" s="28">
        <v>0</v>
      </c>
    </row>
    <row r="57" spans="1:7" ht="15" customHeight="1" x14ac:dyDescent="0.35">
      <c r="A57" s="5" t="s">
        <v>1</v>
      </c>
      <c r="B57" s="5" t="s">
        <v>188</v>
      </c>
      <c r="C57" s="5" t="s">
        <v>199</v>
      </c>
      <c r="D57" s="23"/>
      <c r="E57" s="23"/>
      <c r="F57" s="23">
        <v>0</v>
      </c>
      <c r="G57" s="28">
        <v>0</v>
      </c>
    </row>
    <row r="58" spans="1:7" ht="15" customHeight="1" x14ac:dyDescent="0.3">
      <c r="A58" s="8" t="s">
        <v>200</v>
      </c>
      <c r="B58" s="8" t="s">
        <v>201</v>
      </c>
      <c r="C58" s="8" t="s">
        <v>202</v>
      </c>
      <c r="D58" s="21"/>
      <c r="E58" s="21"/>
      <c r="F58" s="21"/>
      <c r="G58" s="31"/>
    </row>
    <row r="59" spans="1:7" ht="15" customHeight="1" x14ac:dyDescent="0.35">
      <c r="A59" s="5" t="s">
        <v>71</v>
      </c>
      <c r="B59" s="5" t="s">
        <v>71</v>
      </c>
      <c r="C59" s="5" t="s">
        <v>71</v>
      </c>
      <c r="D59" s="23" t="s">
        <v>71</v>
      </c>
      <c r="E59" s="23" t="s">
        <v>71</v>
      </c>
      <c r="F59" s="23" t="s">
        <v>71</v>
      </c>
      <c r="G59" s="28" t="s">
        <v>71</v>
      </c>
    </row>
    <row r="60" spans="1:7" ht="15" customHeight="1" x14ac:dyDescent="0.35">
      <c r="A60" s="5">
        <v>1</v>
      </c>
      <c r="B60" s="20" t="s">
        <v>394</v>
      </c>
      <c r="C60" s="5">
        <v>2253.1</v>
      </c>
      <c r="D60" s="23"/>
      <c r="E60" s="23"/>
      <c r="F60" s="23">
        <v>5200250000</v>
      </c>
      <c r="G60" s="28">
        <v>2.9714349103022101E-3</v>
      </c>
    </row>
    <row r="61" spans="1:7" ht="15" customHeight="1" x14ac:dyDescent="0.35">
      <c r="A61" s="5">
        <v>1.1000000000000001</v>
      </c>
      <c r="B61" s="20" t="s">
        <v>395</v>
      </c>
      <c r="C61" s="5" t="s">
        <v>396</v>
      </c>
      <c r="D61" s="23">
        <v>1705000</v>
      </c>
      <c r="E61" s="23">
        <v>3050</v>
      </c>
      <c r="F61" s="23">
        <v>5200250000</v>
      </c>
      <c r="G61" s="28">
        <v>2.9714349103022101E-3</v>
      </c>
    </row>
    <row r="62" spans="1:7" ht="15" customHeight="1" x14ac:dyDescent="0.35">
      <c r="A62" s="5">
        <v>2</v>
      </c>
      <c r="B62" s="20" t="s">
        <v>397</v>
      </c>
      <c r="C62" s="5">
        <v>2253.1999999999998</v>
      </c>
      <c r="D62" s="23"/>
      <c r="E62" s="23"/>
      <c r="F62" s="23">
        <v>0</v>
      </c>
      <c r="G62" s="28">
        <v>0</v>
      </c>
    </row>
    <row r="63" spans="1:7" ht="15" customHeight="1" x14ac:dyDescent="0.35">
      <c r="A63" s="5" t="s">
        <v>1</v>
      </c>
      <c r="B63" s="5" t="s">
        <v>188</v>
      </c>
      <c r="C63" s="5" t="s">
        <v>203</v>
      </c>
      <c r="D63" s="23"/>
      <c r="E63" s="23"/>
      <c r="F63" s="23">
        <v>5200250000</v>
      </c>
      <c r="G63" s="28">
        <v>2.9714349103022101E-3</v>
      </c>
    </row>
    <row r="64" spans="1:7" ht="15" customHeight="1" x14ac:dyDescent="0.35">
      <c r="A64" s="5" t="s">
        <v>1</v>
      </c>
      <c r="B64" s="5" t="s">
        <v>204</v>
      </c>
      <c r="C64" s="5" t="s">
        <v>205</v>
      </c>
      <c r="D64" s="23"/>
      <c r="E64" s="23"/>
      <c r="F64" s="23">
        <v>1677311993600</v>
      </c>
      <c r="G64" s="28">
        <v>0.95841996312708599</v>
      </c>
    </row>
    <row r="65" spans="1:7" ht="15" customHeight="1" x14ac:dyDescent="0.3">
      <c r="A65" s="8" t="s">
        <v>206</v>
      </c>
      <c r="B65" s="8" t="s">
        <v>207</v>
      </c>
      <c r="C65" s="8" t="s">
        <v>208</v>
      </c>
      <c r="D65" s="21"/>
      <c r="E65" s="21"/>
      <c r="F65" s="21"/>
      <c r="G65" s="31"/>
    </row>
    <row r="66" spans="1:7" ht="15" customHeight="1" x14ac:dyDescent="0.35">
      <c r="A66" s="5" t="s">
        <v>71</v>
      </c>
      <c r="B66" s="5" t="s">
        <v>71</v>
      </c>
      <c r="C66" s="5" t="s">
        <v>71</v>
      </c>
      <c r="D66" s="23" t="s">
        <v>71</v>
      </c>
      <c r="E66" s="23" t="s">
        <v>71</v>
      </c>
      <c r="F66" s="23" t="s">
        <v>71</v>
      </c>
      <c r="G66" s="28" t="s">
        <v>71</v>
      </c>
    </row>
    <row r="67" spans="1:7" ht="15" customHeight="1" x14ac:dyDescent="0.35">
      <c r="A67" s="5">
        <v>1</v>
      </c>
      <c r="B67" s="20" t="s">
        <v>398</v>
      </c>
      <c r="C67" s="5">
        <v>2256.1</v>
      </c>
      <c r="D67" s="23"/>
      <c r="E67" s="23"/>
      <c r="F67" s="23">
        <v>0</v>
      </c>
      <c r="G67" s="28">
        <v>0</v>
      </c>
    </row>
    <row r="68" spans="1:7" ht="15" customHeight="1" x14ac:dyDescent="0.35">
      <c r="A68" s="5">
        <v>2</v>
      </c>
      <c r="B68" s="20" t="s">
        <v>399</v>
      </c>
      <c r="C68" s="5">
        <v>2256.1999999999998</v>
      </c>
      <c r="D68" s="23"/>
      <c r="E68" s="23"/>
      <c r="F68" s="23">
        <v>0</v>
      </c>
      <c r="G68" s="28">
        <v>0</v>
      </c>
    </row>
    <row r="69" spans="1:7" ht="15" customHeight="1" x14ac:dyDescent="0.35">
      <c r="A69" s="5">
        <v>3</v>
      </c>
      <c r="B69" s="20" t="s">
        <v>400</v>
      </c>
      <c r="C69" s="5">
        <v>2256.3000000000002</v>
      </c>
      <c r="D69" s="23"/>
      <c r="E69" s="23"/>
      <c r="F69" s="23">
        <v>0</v>
      </c>
      <c r="G69" s="28">
        <v>0</v>
      </c>
    </row>
    <row r="70" spans="1:7" ht="15" customHeight="1" x14ac:dyDescent="0.35">
      <c r="A70" s="5">
        <v>4</v>
      </c>
      <c r="B70" s="20" t="s">
        <v>401</v>
      </c>
      <c r="C70" s="5">
        <v>2256.4</v>
      </c>
      <c r="D70" s="23"/>
      <c r="E70" s="23"/>
      <c r="F70" s="23">
        <v>11063279016</v>
      </c>
      <c r="G70" s="28">
        <v>6.3215832874489201E-3</v>
      </c>
    </row>
    <row r="71" spans="1:7" ht="15" customHeight="1" x14ac:dyDescent="0.35">
      <c r="A71" s="5">
        <v>5</v>
      </c>
      <c r="B71" s="20" t="s">
        <v>402</v>
      </c>
      <c r="C71" s="5">
        <v>2256.5</v>
      </c>
      <c r="D71" s="23"/>
      <c r="E71" s="23"/>
      <c r="F71" s="23">
        <v>0</v>
      </c>
      <c r="G71" s="28">
        <v>0</v>
      </c>
    </row>
    <row r="72" spans="1:7" ht="15" customHeight="1" x14ac:dyDescent="0.35">
      <c r="A72" s="5">
        <v>6</v>
      </c>
      <c r="B72" s="20" t="s">
        <v>403</v>
      </c>
      <c r="C72" s="5">
        <v>2256.6</v>
      </c>
      <c r="D72" s="23"/>
      <c r="E72" s="23"/>
      <c r="F72" s="23">
        <v>0</v>
      </c>
      <c r="G72" s="28">
        <v>0</v>
      </c>
    </row>
    <row r="73" spans="1:7" ht="15" customHeight="1" x14ac:dyDescent="0.35">
      <c r="A73" s="5">
        <v>7</v>
      </c>
      <c r="B73" s="20" t="s">
        <v>404</v>
      </c>
      <c r="C73" s="5">
        <v>2256.6999999999998</v>
      </c>
      <c r="D73" s="23"/>
      <c r="E73" s="23"/>
      <c r="F73" s="23">
        <v>0</v>
      </c>
      <c r="G73" s="28">
        <v>0</v>
      </c>
    </row>
    <row r="74" spans="1:7" ht="15" customHeight="1" x14ac:dyDescent="0.35">
      <c r="A74" s="5" t="s">
        <v>1</v>
      </c>
      <c r="B74" s="5" t="s">
        <v>188</v>
      </c>
      <c r="C74" s="5" t="s">
        <v>209</v>
      </c>
      <c r="D74" s="23"/>
      <c r="E74" s="23"/>
      <c r="F74" s="23">
        <v>11063279016</v>
      </c>
      <c r="G74" s="28">
        <v>6.3215832874489201E-3</v>
      </c>
    </row>
    <row r="75" spans="1:7" ht="15" customHeight="1" x14ac:dyDescent="0.3">
      <c r="A75" s="8" t="s">
        <v>210</v>
      </c>
      <c r="B75" s="8" t="s">
        <v>69</v>
      </c>
      <c r="C75" s="8" t="s">
        <v>211</v>
      </c>
      <c r="D75" s="21"/>
      <c r="E75" s="21"/>
      <c r="F75" s="21"/>
      <c r="G75" s="31"/>
    </row>
    <row r="76" spans="1:7" ht="15" customHeight="1" x14ac:dyDescent="0.35">
      <c r="A76" s="5" t="s">
        <v>1</v>
      </c>
      <c r="B76" s="5" t="s">
        <v>212</v>
      </c>
      <c r="C76" s="5" t="s">
        <v>213</v>
      </c>
      <c r="D76" s="23"/>
      <c r="E76" s="23"/>
      <c r="F76" s="23">
        <v>61705128597</v>
      </c>
      <c r="G76" s="28">
        <v>3.52584535854647E-2</v>
      </c>
    </row>
    <row r="77" spans="1:7" ht="15" customHeight="1" x14ac:dyDescent="0.35">
      <c r="A77" s="5" t="s">
        <v>71</v>
      </c>
      <c r="B77" s="5" t="s">
        <v>71</v>
      </c>
      <c r="C77" s="5" t="s">
        <v>71</v>
      </c>
      <c r="D77" s="23" t="s">
        <v>71</v>
      </c>
      <c r="E77" s="23" t="s">
        <v>71</v>
      </c>
      <c r="F77" s="23" t="s">
        <v>71</v>
      </c>
      <c r="G77" s="28" t="s">
        <v>71</v>
      </c>
    </row>
    <row r="78" spans="1:7" ht="15" customHeight="1" x14ac:dyDescent="0.35">
      <c r="A78" s="5">
        <v>1.1000000000000001</v>
      </c>
      <c r="B78" s="20" t="s">
        <v>405</v>
      </c>
      <c r="C78" s="5">
        <v>2259.1</v>
      </c>
      <c r="D78" s="23"/>
      <c r="E78" s="23"/>
      <c r="F78" s="23">
        <v>61705128597</v>
      </c>
      <c r="G78" s="28">
        <v>3.52584535854647E-2</v>
      </c>
    </row>
    <row r="79" spans="1:7" ht="15" customHeight="1" x14ac:dyDescent="0.35">
      <c r="A79" s="5">
        <v>1.2</v>
      </c>
      <c r="B79" s="20" t="s">
        <v>406</v>
      </c>
      <c r="C79" s="5">
        <v>2259.1999999999998</v>
      </c>
      <c r="D79" s="23"/>
      <c r="E79" s="23"/>
      <c r="F79" s="23">
        <v>0</v>
      </c>
      <c r="G79" s="28">
        <v>0</v>
      </c>
    </row>
    <row r="80" spans="1:7" ht="15" customHeight="1" x14ac:dyDescent="0.35">
      <c r="A80" s="5" t="s">
        <v>1</v>
      </c>
      <c r="B80" s="5" t="s">
        <v>72</v>
      </c>
      <c r="C80" s="5" t="s">
        <v>214</v>
      </c>
      <c r="D80" s="23"/>
      <c r="E80" s="23"/>
      <c r="F80" s="23">
        <v>0</v>
      </c>
      <c r="G80" s="28">
        <v>0</v>
      </c>
    </row>
    <row r="81" spans="1:7" ht="15" customHeight="1" x14ac:dyDescent="0.35">
      <c r="A81" s="5" t="s">
        <v>71</v>
      </c>
      <c r="B81" s="5" t="s">
        <v>71</v>
      </c>
      <c r="C81" s="5" t="s">
        <v>71</v>
      </c>
      <c r="D81" s="23" t="s">
        <v>71</v>
      </c>
      <c r="E81" s="23" t="s">
        <v>71</v>
      </c>
      <c r="F81" s="23" t="s">
        <v>71</v>
      </c>
      <c r="G81" s="28" t="s">
        <v>71</v>
      </c>
    </row>
    <row r="82" spans="1:7" ht="15" customHeight="1" x14ac:dyDescent="0.35">
      <c r="A82" s="5" t="s">
        <v>1</v>
      </c>
      <c r="B82" s="5"/>
      <c r="C82" s="5"/>
      <c r="D82" s="23" t="s">
        <v>1</v>
      </c>
      <c r="E82" s="23" t="s">
        <v>1</v>
      </c>
      <c r="F82" s="23" t="s">
        <v>1</v>
      </c>
      <c r="G82" s="28" t="s">
        <v>1</v>
      </c>
    </row>
    <row r="83" spans="1:7" ht="15" customHeight="1" x14ac:dyDescent="0.35">
      <c r="A83" s="5">
        <v>3</v>
      </c>
      <c r="B83" s="20" t="s">
        <v>407</v>
      </c>
      <c r="C83" s="5">
        <v>2261.1</v>
      </c>
      <c r="D83" s="23"/>
      <c r="E83" s="23"/>
      <c r="F83" s="23">
        <v>0</v>
      </c>
      <c r="G83" s="28">
        <v>0</v>
      </c>
    </row>
    <row r="84" spans="1:7" ht="15" customHeight="1" x14ac:dyDescent="0.35">
      <c r="A84" s="5" t="s">
        <v>1</v>
      </c>
      <c r="B84" s="5" t="s">
        <v>188</v>
      </c>
      <c r="C84" s="5" t="s">
        <v>215</v>
      </c>
      <c r="D84" s="23"/>
      <c r="E84" s="23"/>
      <c r="F84" s="23">
        <v>61705128597</v>
      </c>
      <c r="G84" s="28">
        <v>3.52584535854647E-2</v>
      </c>
    </row>
    <row r="85" spans="1:7" ht="15" customHeight="1" x14ac:dyDescent="0.3">
      <c r="A85" s="8" t="s">
        <v>165</v>
      </c>
      <c r="B85" s="8" t="s">
        <v>216</v>
      </c>
      <c r="C85" s="8" t="s">
        <v>217</v>
      </c>
      <c r="D85" s="21"/>
      <c r="E85" s="21"/>
      <c r="F85" s="21">
        <v>1750080401213</v>
      </c>
      <c r="G85" s="31">
        <v>1</v>
      </c>
    </row>
    <row r="86" spans="1:7" ht="15" customHeight="1" x14ac:dyDescent="0.35">
      <c r="A86" s="9" t="s">
        <v>1</v>
      </c>
      <c r="B86" s="9" t="s">
        <v>1</v>
      </c>
      <c r="C86" s="9" t="s">
        <v>1</v>
      </c>
      <c r="D86" s="9" t="s">
        <v>1</v>
      </c>
      <c r="E86" s="9" t="s">
        <v>1</v>
      </c>
      <c r="F86" s="9" t="s">
        <v>1</v>
      </c>
      <c r="G86" s="9" t="s">
        <v>1</v>
      </c>
    </row>
  </sheetData>
  <mergeCells count="1">
    <mergeCell ref="B2:G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workbookViewId="0">
      <selection activeCell="G19" sqref="G19:J20"/>
    </sheetView>
  </sheetViews>
  <sheetFormatPr defaultRowHeight="12.5" x14ac:dyDescent="0.25"/>
  <cols>
    <col min="1" max="1" width="6.90625" customWidth="1"/>
    <col min="2" max="2" width="47.90625" customWidth="1"/>
    <col min="3" max="3" width="6.90625" customWidth="1"/>
    <col min="4" max="6" width="19.54296875" customWidth="1"/>
    <col min="7" max="7" width="14.453125" customWidth="1"/>
    <col min="8" max="8" width="22.54296875" customWidth="1"/>
    <col min="9" max="9" width="14.453125" customWidth="1"/>
    <col min="10" max="10" width="23.36328125" customWidth="1"/>
  </cols>
  <sheetData>
    <row r="1" spans="1:10" ht="15" customHeight="1" x14ac:dyDescent="0.25">
      <c r="A1" s="55" t="s">
        <v>10</v>
      </c>
      <c r="B1" s="55" t="s">
        <v>218</v>
      </c>
      <c r="C1" s="55" t="s">
        <v>219</v>
      </c>
      <c r="D1" s="55" t="s">
        <v>220</v>
      </c>
      <c r="E1" s="55" t="s">
        <v>221</v>
      </c>
      <c r="F1" s="55" t="s">
        <v>222</v>
      </c>
      <c r="G1" s="55" t="s">
        <v>223</v>
      </c>
      <c r="H1" s="55"/>
      <c r="I1" s="55" t="s">
        <v>224</v>
      </c>
      <c r="J1" s="55"/>
    </row>
    <row r="2" spans="1:10" ht="15" customHeight="1" x14ac:dyDescent="0.25">
      <c r="A2" s="55"/>
      <c r="B2" s="55"/>
      <c r="C2" s="55"/>
      <c r="D2" s="55"/>
      <c r="E2" s="55"/>
      <c r="F2" s="55"/>
      <c r="G2" s="7" t="s">
        <v>225</v>
      </c>
      <c r="H2" s="7" t="s">
        <v>226</v>
      </c>
      <c r="I2" s="7" t="s">
        <v>225</v>
      </c>
      <c r="J2" s="7" t="s">
        <v>227</v>
      </c>
    </row>
    <row r="3" spans="1:10" ht="15" customHeight="1" x14ac:dyDescent="0.35">
      <c r="A3" s="5" t="s">
        <v>13</v>
      </c>
      <c r="B3" s="5" t="s">
        <v>228</v>
      </c>
      <c r="C3" s="5" t="s">
        <v>1</v>
      </c>
      <c r="D3" s="5" t="s">
        <v>1</v>
      </c>
      <c r="E3" s="5" t="s">
        <v>1</v>
      </c>
      <c r="F3" s="5" t="s">
        <v>1</v>
      </c>
      <c r="G3" s="5" t="s">
        <v>1</v>
      </c>
      <c r="H3" s="10" t="s">
        <v>1</v>
      </c>
      <c r="I3" s="5" t="s">
        <v>1</v>
      </c>
      <c r="J3" s="10" t="s">
        <v>1</v>
      </c>
    </row>
    <row r="4" spans="1:10" ht="15" customHeight="1" x14ac:dyDescent="0.35">
      <c r="A4" s="5" t="s">
        <v>71</v>
      </c>
      <c r="B4" s="5" t="s">
        <v>71</v>
      </c>
      <c r="C4" s="5" t="s">
        <v>71</v>
      </c>
      <c r="D4" s="5" t="s">
        <v>71</v>
      </c>
      <c r="E4" s="5" t="s">
        <v>71</v>
      </c>
      <c r="F4" s="5" t="s">
        <v>71</v>
      </c>
      <c r="G4" s="5" t="s">
        <v>71</v>
      </c>
      <c r="H4" s="10" t="s">
        <v>71</v>
      </c>
      <c r="I4" s="5" t="s">
        <v>71</v>
      </c>
      <c r="J4" s="10" t="s">
        <v>71</v>
      </c>
    </row>
    <row r="5" spans="1:10" ht="15" customHeight="1" x14ac:dyDescent="0.35">
      <c r="A5" s="5"/>
      <c r="B5" s="5"/>
      <c r="C5" s="5" t="s">
        <v>1</v>
      </c>
      <c r="D5" s="5" t="s">
        <v>1</v>
      </c>
      <c r="E5" s="5" t="s">
        <v>1</v>
      </c>
      <c r="F5" s="5" t="s">
        <v>1</v>
      </c>
      <c r="G5" s="5" t="s">
        <v>1</v>
      </c>
      <c r="H5" s="10" t="s">
        <v>1</v>
      </c>
      <c r="I5" s="5" t="s">
        <v>1</v>
      </c>
      <c r="J5" s="10" t="s">
        <v>1</v>
      </c>
    </row>
    <row r="6" spans="1:10" ht="15" customHeight="1" x14ac:dyDescent="0.3">
      <c r="A6" s="8" t="s">
        <v>63</v>
      </c>
      <c r="B6" s="8" t="s">
        <v>229</v>
      </c>
      <c r="C6" s="8" t="s">
        <v>1</v>
      </c>
      <c r="D6" s="8" t="s">
        <v>1</v>
      </c>
      <c r="E6" s="8" t="s">
        <v>1</v>
      </c>
      <c r="F6" s="8" t="s">
        <v>1</v>
      </c>
      <c r="G6" s="8"/>
      <c r="H6" s="11">
        <v>0</v>
      </c>
      <c r="I6" s="8"/>
      <c r="J6" s="11">
        <v>0</v>
      </c>
    </row>
    <row r="7" spans="1:10" ht="15" customHeight="1" x14ac:dyDescent="0.35">
      <c r="A7" s="5" t="s">
        <v>16</v>
      </c>
      <c r="B7" s="5" t="s">
        <v>230</v>
      </c>
      <c r="C7" s="5" t="s">
        <v>1</v>
      </c>
      <c r="D7" s="5" t="s">
        <v>1</v>
      </c>
      <c r="E7" s="5" t="s">
        <v>1</v>
      </c>
      <c r="F7" s="5" t="s">
        <v>1</v>
      </c>
      <c r="G7" s="5" t="s">
        <v>1</v>
      </c>
      <c r="H7" s="10" t="s">
        <v>1</v>
      </c>
      <c r="I7" s="5" t="s">
        <v>1</v>
      </c>
      <c r="J7" s="10" t="s">
        <v>1</v>
      </c>
    </row>
    <row r="8" spans="1:10" ht="15" customHeight="1" x14ac:dyDescent="0.35">
      <c r="A8" s="5" t="s">
        <v>71</v>
      </c>
      <c r="B8" s="5" t="s">
        <v>71</v>
      </c>
      <c r="C8" s="5" t="s">
        <v>71</v>
      </c>
      <c r="D8" s="5" t="s">
        <v>71</v>
      </c>
      <c r="E8" s="5" t="s">
        <v>71</v>
      </c>
      <c r="F8" s="5" t="s">
        <v>71</v>
      </c>
      <c r="G8" s="5" t="s">
        <v>71</v>
      </c>
      <c r="H8" s="10" t="s">
        <v>71</v>
      </c>
      <c r="I8" s="5" t="s">
        <v>71</v>
      </c>
      <c r="J8" s="10" t="s">
        <v>71</v>
      </c>
    </row>
    <row r="9" spans="1:10" ht="15" customHeight="1" x14ac:dyDescent="0.35">
      <c r="A9" s="5"/>
      <c r="B9" s="5"/>
      <c r="C9" s="5" t="s">
        <v>1</v>
      </c>
      <c r="D9" s="5" t="s">
        <v>1</v>
      </c>
      <c r="E9" s="5" t="s">
        <v>1</v>
      </c>
      <c r="F9" s="5" t="s">
        <v>1</v>
      </c>
      <c r="G9" s="5" t="s">
        <v>1</v>
      </c>
      <c r="H9" s="10" t="s">
        <v>1</v>
      </c>
      <c r="I9" s="5" t="s">
        <v>1</v>
      </c>
      <c r="J9" s="10" t="s">
        <v>1</v>
      </c>
    </row>
    <row r="10" spans="1:10" ht="15" customHeight="1" x14ac:dyDescent="0.3">
      <c r="A10" s="8" t="s">
        <v>101</v>
      </c>
      <c r="B10" s="8" t="s">
        <v>231</v>
      </c>
      <c r="C10" s="8" t="s">
        <v>1</v>
      </c>
      <c r="D10" s="8" t="s">
        <v>1</v>
      </c>
      <c r="E10" s="8" t="s">
        <v>1</v>
      </c>
      <c r="F10" s="8" t="s">
        <v>1</v>
      </c>
      <c r="G10" s="8"/>
      <c r="H10" s="11">
        <v>0</v>
      </c>
      <c r="I10" s="8"/>
      <c r="J10" s="11">
        <v>0</v>
      </c>
    </row>
    <row r="11" spans="1:10" ht="15" customHeight="1" x14ac:dyDescent="0.3">
      <c r="A11" s="8" t="s">
        <v>232</v>
      </c>
      <c r="B11" s="8" t="s">
        <v>233</v>
      </c>
      <c r="C11" s="8" t="s">
        <v>1</v>
      </c>
      <c r="D11" s="8" t="s">
        <v>1</v>
      </c>
      <c r="E11" s="8" t="s">
        <v>1</v>
      </c>
      <c r="F11" s="8" t="s">
        <v>1</v>
      </c>
      <c r="G11" s="8"/>
      <c r="H11" s="11">
        <v>0</v>
      </c>
      <c r="I11" s="8"/>
      <c r="J11" s="11">
        <v>0</v>
      </c>
    </row>
    <row r="12" spans="1:10" ht="15" customHeight="1" x14ac:dyDescent="0.35">
      <c r="A12" s="5" t="s">
        <v>19</v>
      </c>
      <c r="B12" s="5" t="s">
        <v>234</v>
      </c>
      <c r="C12" s="5" t="s">
        <v>1</v>
      </c>
      <c r="D12" s="5" t="s">
        <v>1</v>
      </c>
      <c r="E12" s="5" t="s">
        <v>1</v>
      </c>
      <c r="F12" s="5" t="s">
        <v>1</v>
      </c>
      <c r="G12" s="5" t="s">
        <v>1</v>
      </c>
      <c r="H12" s="10" t="s">
        <v>1</v>
      </c>
      <c r="I12" s="5" t="s">
        <v>1</v>
      </c>
      <c r="J12" s="10" t="s">
        <v>1</v>
      </c>
    </row>
    <row r="13" spans="1:10" ht="15" customHeight="1" x14ac:dyDescent="0.35">
      <c r="A13" s="5" t="s">
        <v>71</v>
      </c>
      <c r="B13" s="5" t="s">
        <v>71</v>
      </c>
      <c r="C13" s="5" t="s">
        <v>71</v>
      </c>
      <c r="D13" s="5" t="s">
        <v>71</v>
      </c>
      <c r="E13" s="5" t="s">
        <v>71</v>
      </c>
      <c r="F13" s="5" t="s">
        <v>71</v>
      </c>
      <c r="G13" s="5" t="s">
        <v>71</v>
      </c>
      <c r="H13" s="10" t="s">
        <v>71</v>
      </c>
      <c r="I13" s="5" t="s">
        <v>71</v>
      </c>
      <c r="J13" s="10" t="s">
        <v>71</v>
      </c>
    </row>
    <row r="14" spans="1:10" ht="15" customHeight="1" x14ac:dyDescent="0.35">
      <c r="A14" s="5"/>
      <c r="B14" s="5"/>
      <c r="C14" s="5" t="s">
        <v>1</v>
      </c>
      <c r="D14" s="5" t="s">
        <v>1</v>
      </c>
      <c r="E14" s="5" t="s">
        <v>1</v>
      </c>
      <c r="F14" s="5" t="s">
        <v>1</v>
      </c>
      <c r="G14" s="5" t="s">
        <v>1</v>
      </c>
      <c r="H14" s="10" t="s">
        <v>1</v>
      </c>
      <c r="I14" s="5" t="s">
        <v>1</v>
      </c>
      <c r="J14" s="10" t="s">
        <v>1</v>
      </c>
    </row>
    <row r="15" spans="1:10" ht="15" customHeight="1" x14ac:dyDescent="0.3">
      <c r="A15" s="8" t="s">
        <v>149</v>
      </c>
      <c r="B15" s="8" t="s">
        <v>235</v>
      </c>
      <c r="C15" s="8" t="s">
        <v>1</v>
      </c>
      <c r="D15" s="8" t="s">
        <v>1</v>
      </c>
      <c r="E15" s="8" t="s">
        <v>1</v>
      </c>
      <c r="F15" s="8" t="s">
        <v>1</v>
      </c>
      <c r="G15" s="8"/>
      <c r="H15" s="11">
        <v>0</v>
      </c>
      <c r="I15" s="8"/>
      <c r="J15" s="11">
        <v>0</v>
      </c>
    </row>
    <row r="16" spans="1:10" ht="15" customHeight="1" x14ac:dyDescent="0.35">
      <c r="A16" s="5" t="s">
        <v>22</v>
      </c>
      <c r="B16" s="5" t="s">
        <v>236</v>
      </c>
      <c r="C16" s="5" t="s">
        <v>1</v>
      </c>
      <c r="D16" s="5" t="s">
        <v>1</v>
      </c>
      <c r="E16" s="5" t="s">
        <v>1</v>
      </c>
      <c r="F16" s="5" t="s">
        <v>1</v>
      </c>
      <c r="G16" s="5" t="s">
        <v>1</v>
      </c>
      <c r="H16" s="10" t="s">
        <v>1</v>
      </c>
      <c r="I16" s="5" t="s">
        <v>1</v>
      </c>
      <c r="J16" s="10" t="s">
        <v>1</v>
      </c>
    </row>
    <row r="17" spans="1:10" ht="15" customHeight="1" x14ac:dyDescent="0.35">
      <c r="A17" s="5" t="s">
        <v>71</v>
      </c>
      <c r="B17" s="5" t="s">
        <v>71</v>
      </c>
      <c r="C17" s="5" t="s">
        <v>71</v>
      </c>
      <c r="D17" s="5" t="s">
        <v>71</v>
      </c>
      <c r="E17" s="5" t="s">
        <v>71</v>
      </c>
      <c r="F17" s="5" t="s">
        <v>71</v>
      </c>
      <c r="G17" s="5" t="s">
        <v>71</v>
      </c>
      <c r="H17" s="10" t="s">
        <v>71</v>
      </c>
      <c r="I17" s="5" t="s">
        <v>71</v>
      </c>
      <c r="J17" s="10" t="s">
        <v>71</v>
      </c>
    </row>
    <row r="18" spans="1:10" ht="15" customHeight="1" x14ac:dyDescent="0.35">
      <c r="A18" s="5"/>
      <c r="B18" s="5"/>
      <c r="C18" s="5" t="s">
        <v>1</v>
      </c>
      <c r="D18" s="5" t="s">
        <v>1</v>
      </c>
      <c r="E18" s="5" t="s">
        <v>1</v>
      </c>
      <c r="F18" s="5" t="s">
        <v>1</v>
      </c>
      <c r="G18" s="5" t="s">
        <v>1</v>
      </c>
      <c r="H18" s="10" t="s">
        <v>1</v>
      </c>
      <c r="I18" s="5" t="s">
        <v>1</v>
      </c>
      <c r="J18" s="10" t="s">
        <v>1</v>
      </c>
    </row>
    <row r="19" spans="1:10" ht="15" customHeight="1" x14ac:dyDescent="0.3">
      <c r="A19" s="8" t="s">
        <v>152</v>
      </c>
      <c r="B19" s="8" t="s">
        <v>237</v>
      </c>
      <c r="C19" s="8" t="s">
        <v>1</v>
      </c>
      <c r="D19" s="8" t="s">
        <v>1</v>
      </c>
      <c r="E19" s="8" t="s">
        <v>1</v>
      </c>
      <c r="F19" s="8" t="s">
        <v>1</v>
      </c>
      <c r="G19" s="8"/>
      <c r="H19" s="11">
        <v>0</v>
      </c>
      <c r="I19" s="8"/>
      <c r="J19" s="11">
        <v>0</v>
      </c>
    </row>
    <row r="20" spans="1:10" ht="15" customHeight="1" x14ac:dyDescent="0.3">
      <c r="A20" s="8" t="s">
        <v>238</v>
      </c>
      <c r="B20" s="8" t="s">
        <v>239</v>
      </c>
      <c r="C20" s="8" t="s">
        <v>1</v>
      </c>
      <c r="D20" s="8" t="s">
        <v>1</v>
      </c>
      <c r="E20" s="8" t="s">
        <v>1</v>
      </c>
      <c r="F20" s="8" t="s">
        <v>1</v>
      </c>
      <c r="G20" s="8"/>
      <c r="H20" s="11">
        <v>0</v>
      </c>
      <c r="I20" s="8"/>
      <c r="J20" s="11">
        <v>0</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workbookViewId="0">
      <selection activeCell="D1" sqref="D1:E30"/>
    </sheetView>
  </sheetViews>
  <sheetFormatPr defaultRowHeight="12.5" x14ac:dyDescent="0.25"/>
  <cols>
    <col min="1" max="1" width="6.90625" customWidth="1"/>
    <col min="2" max="2" width="55" customWidth="1"/>
    <col min="3" max="3" width="10.36328125" customWidth="1"/>
    <col min="4" max="4" width="32" style="17" customWidth="1"/>
    <col min="5" max="5" width="32.1796875" style="17" customWidth="1"/>
  </cols>
  <sheetData>
    <row r="1" spans="1:5" ht="15" customHeight="1" x14ac:dyDescent="0.25">
      <c r="A1" s="7" t="s">
        <v>10</v>
      </c>
      <c r="B1" s="7" t="s">
        <v>122</v>
      </c>
      <c r="C1" s="7" t="s">
        <v>59</v>
      </c>
      <c r="D1" s="37" t="s">
        <v>240</v>
      </c>
      <c r="E1" s="37" t="s">
        <v>241</v>
      </c>
    </row>
    <row r="2" spans="1:5" ht="15" customHeight="1" x14ac:dyDescent="0.3">
      <c r="A2" s="8" t="s">
        <v>63</v>
      </c>
      <c r="B2" s="8" t="s">
        <v>242</v>
      </c>
      <c r="C2" s="8" t="s">
        <v>189</v>
      </c>
      <c r="D2" s="32"/>
      <c r="E2" s="32"/>
    </row>
    <row r="3" spans="1:5" ht="15" customHeight="1" x14ac:dyDescent="0.35">
      <c r="A3" s="5" t="s">
        <v>13</v>
      </c>
      <c r="B3" s="5" t="s">
        <v>243</v>
      </c>
      <c r="C3" s="5" t="s">
        <v>244</v>
      </c>
      <c r="D3" s="28">
        <v>1.30020112753784E-2</v>
      </c>
      <c r="E3" s="28">
        <v>1.2999999999999999E-2</v>
      </c>
    </row>
    <row r="4" spans="1:5" ht="15" customHeight="1" x14ac:dyDescent="0.35">
      <c r="A4" s="5" t="s">
        <v>16</v>
      </c>
      <c r="B4" s="5" t="s">
        <v>245</v>
      </c>
      <c r="C4" s="5" t="s">
        <v>246</v>
      </c>
      <c r="D4" s="28">
        <v>6.9972671801469904E-4</v>
      </c>
      <c r="E4" s="28">
        <v>8.0000000000000004E-4</v>
      </c>
    </row>
    <row r="5" spans="1:5" ht="15" customHeight="1" x14ac:dyDescent="0.35">
      <c r="A5" s="5" t="s">
        <v>19</v>
      </c>
      <c r="B5" s="5" t="s">
        <v>247</v>
      </c>
      <c r="C5" s="5" t="s">
        <v>248</v>
      </c>
      <c r="D5" s="28">
        <v>4.3976425883196399E-4</v>
      </c>
      <c r="E5" s="28">
        <v>4.0000000000000002E-4</v>
      </c>
    </row>
    <row r="6" spans="1:5" ht="15" customHeight="1" x14ac:dyDescent="0.35">
      <c r="A6" s="5" t="s">
        <v>22</v>
      </c>
      <c r="B6" s="5" t="s">
        <v>249</v>
      </c>
      <c r="C6" s="5" t="s">
        <v>250</v>
      </c>
      <c r="D6" s="28">
        <v>1.2987475439357399E-4</v>
      </c>
      <c r="E6" s="28">
        <v>0</v>
      </c>
    </row>
    <row r="7" spans="1:5" ht="15" customHeight="1" x14ac:dyDescent="0.35">
      <c r="A7" s="5" t="s">
        <v>25</v>
      </c>
      <c r="B7" s="5" t="s">
        <v>251</v>
      </c>
      <c r="C7" s="5" t="s">
        <v>252</v>
      </c>
      <c r="D7" s="28">
        <v>0</v>
      </c>
      <c r="E7" s="28">
        <v>0.03</v>
      </c>
    </row>
    <row r="8" spans="1:5" ht="15" customHeight="1" x14ac:dyDescent="0.35">
      <c r="A8" s="5" t="s">
        <v>28</v>
      </c>
      <c r="B8" s="5" t="s">
        <v>253</v>
      </c>
      <c r="C8" s="5" t="s">
        <v>254</v>
      </c>
      <c r="D8" s="28">
        <v>0</v>
      </c>
      <c r="E8" s="28">
        <v>0</v>
      </c>
    </row>
    <row r="9" spans="1:5" ht="15" customHeight="1" x14ac:dyDescent="0.35">
      <c r="A9" s="5" t="s">
        <v>31</v>
      </c>
      <c r="B9" s="5" t="s">
        <v>255</v>
      </c>
      <c r="C9" s="5" t="s">
        <v>256</v>
      </c>
      <c r="D9" s="28">
        <v>1.87206853179926E-4</v>
      </c>
      <c r="E9" s="28">
        <v>2.9999999999999997E-4</v>
      </c>
    </row>
    <row r="10" spans="1:5" ht="15" customHeight="1" x14ac:dyDescent="0.35">
      <c r="A10" s="5" t="s">
        <v>34</v>
      </c>
      <c r="B10" s="5" t="s">
        <v>257</v>
      </c>
      <c r="C10" s="5" t="s">
        <v>258</v>
      </c>
      <c r="D10" s="28">
        <v>1.65554508352629E-2</v>
      </c>
      <c r="E10" s="28">
        <v>2.9600000000000001E-2</v>
      </c>
    </row>
    <row r="11" spans="1:5" ht="15" customHeight="1" x14ac:dyDescent="0.35">
      <c r="A11" s="5" t="s">
        <v>37</v>
      </c>
      <c r="B11" s="5" t="s">
        <v>259</v>
      </c>
      <c r="C11" s="5" t="s">
        <v>260</v>
      </c>
      <c r="D11" s="28">
        <v>0.804790088499867</v>
      </c>
      <c r="E11" s="28">
        <v>5.0385999999999997</v>
      </c>
    </row>
    <row r="12" spans="1:5" ht="15" customHeight="1" x14ac:dyDescent="0.35">
      <c r="A12" s="5" t="s">
        <v>40</v>
      </c>
      <c r="B12" s="5" t="s">
        <v>261</v>
      </c>
      <c r="C12" s="5" t="s">
        <v>254</v>
      </c>
      <c r="D12" s="33">
        <v>0</v>
      </c>
      <c r="E12" s="33">
        <v>0</v>
      </c>
    </row>
    <row r="13" spans="1:5" ht="15" customHeight="1" x14ac:dyDescent="0.3">
      <c r="A13" s="8" t="s">
        <v>101</v>
      </c>
      <c r="B13" s="8" t="s">
        <v>262</v>
      </c>
      <c r="C13" s="8" t="s">
        <v>263</v>
      </c>
      <c r="D13" s="32"/>
      <c r="E13" s="32"/>
    </row>
    <row r="14" spans="1:5" ht="15" customHeight="1" x14ac:dyDescent="0.35">
      <c r="A14" s="5" t="s">
        <v>13</v>
      </c>
      <c r="B14" s="5" t="s">
        <v>264</v>
      </c>
      <c r="C14" s="5" t="s">
        <v>265</v>
      </c>
      <c r="D14" s="27">
        <v>1399318697900</v>
      </c>
      <c r="E14" s="27">
        <v>0</v>
      </c>
    </row>
    <row r="15" spans="1:5" ht="15" customHeight="1" x14ac:dyDescent="0.35">
      <c r="A15" s="5"/>
      <c r="B15" s="5" t="s">
        <v>266</v>
      </c>
      <c r="C15" s="5" t="s">
        <v>267</v>
      </c>
      <c r="D15" s="27">
        <v>1399318697900</v>
      </c>
      <c r="E15" s="27">
        <v>0</v>
      </c>
    </row>
    <row r="16" spans="1:5" ht="15" customHeight="1" x14ac:dyDescent="0.35">
      <c r="A16" s="5"/>
      <c r="B16" s="5" t="s">
        <v>268</v>
      </c>
      <c r="C16" s="5" t="s">
        <v>269</v>
      </c>
      <c r="D16" s="34">
        <v>139931869.78999999</v>
      </c>
      <c r="E16" s="34">
        <v>0</v>
      </c>
    </row>
    <row r="17" spans="1:5" ht="15" customHeight="1" x14ac:dyDescent="0.35">
      <c r="A17" s="5" t="s">
        <v>16</v>
      </c>
      <c r="B17" s="5" t="s">
        <v>270</v>
      </c>
      <c r="C17" s="5" t="s">
        <v>271</v>
      </c>
      <c r="D17" s="27">
        <v>5590458200</v>
      </c>
      <c r="E17" s="27">
        <v>1399318697900</v>
      </c>
    </row>
    <row r="18" spans="1:5" ht="15" customHeight="1" x14ac:dyDescent="0.35">
      <c r="A18" s="5"/>
      <c r="B18" s="5" t="s">
        <v>272</v>
      </c>
      <c r="C18" s="5" t="s">
        <v>273</v>
      </c>
      <c r="D18" s="34">
        <v>1079894.67</v>
      </c>
      <c r="E18" s="34">
        <v>139982069.78999999</v>
      </c>
    </row>
    <row r="19" spans="1:5" ht="15" customHeight="1" x14ac:dyDescent="0.35">
      <c r="A19" s="5"/>
      <c r="B19" s="5" t="s">
        <v>274</v>
      </c>
      <c r="C19" s="5" t="s">
        <v>275</v>
      </c>
      <c r="D19" s="27">
        <v>10798946700</v>
      </c>
      <c r="E19" s="27">
        <v>1399820697900</v>
      </c>
    </row>
    <row r="20" spans="1:5" ht="15" customHeight="1" x14ac:dyDescent="0.35">
      <c r="A20" s="5"/>
      <c r="B20" s="5" t="s">
        <v>276</v>
      </c>
      <c r="C20" s="5" t="s">
        <v>277</v>
      </c>
      <c r="D20" s="34">
        <v>-520848.85</v>
      </c>
      <c r="E20" s="34">
        <v>-50200</v>
      </c>
    </row>
    <row r="21" spans="1:5" ht="15" customHeight="1" x14ac:dyDescent="0.35">
      <c r="A21" s="5"/>
      <c r="B21" s="5" t="s">
        <v>278</v>
      </c>
      <c r="C21" s="5" t="s">
        <v>279</v>
      </c>
      <c r="D21" s="27">
        <v>-5208488500</v>
      </c>
      <c r="E21" s="27">
        <v>-502000000</v>
      </c>
    </row>
    <row r="22" spans="1:5" ht="15" customHeight="1" x14ac:dyDescent="0.35">
      <c r="A22" s="5" t="s">
        <v>19</v>
      </c>
      <c r="B22" s="5" t="s">
        <v>280</v>
      </c>
      <c r="C22" s="5" t="s">
        <v>281</v>
      </c>
      <c r="D22" s="27">
        <v>1404909156100</v>
      </c>
      <c r="E22" s="27">
        <v>1399318697900</v>
      </c>
    </row>
    <row r="23" spans="1:5" ht="15" customHeight="1" x14ac:dyDescent="0.35">
      <c r="A23" s="5"/>
      <c r="B23" s="5" t="s">
        <v>282</v>
      </c>
      <c r="C23" s="5" t="s">
        <v>283</v>
      </c>
      <c r="D23" s="27">
        <v>1404909156100</v>
      </c>
      <c r="E23" s="27">
        <v>1399318697900</v>
      </c>
    </row>
    <row r="24" spans="1:5" ht="15" customHeight="1" x14ac:dyDescent="0.35">
      <c r="A24" s="5"/>
      <c r="B24" s="5" t="s">
        <v>284</v>
      </c>
      <c r="C24" s="5" t="s">
        <v>285</v>
      </c>
      <c r="D24" s="34">
        <v>140490915.61000001</v>
      </c>
      <c r="E24" s="34">
        <v>139931869.78999999</v>
      </c>
    </row>
    <row r="25" spans="1:5" ht="15" customHeight="1" x14ac:dyDescent="0.35">
      <c r="A25" s="5" t="s">
        <v>22</v>
      </c>
      <c r="B25" s="5" t="s">
        <v>286</v>
      </c>
      <c r="C25" s="5" t="s">
        <v>287</v>
      </c>
      <c r="D25" s="24">
        <v>0.98552952000000005</v>
      </c>
      <c r="E25" s="24">
        <v>0</v>
      </c>
    </row>
    <row r="26" spans="1:5" ht="15" customHeight="1" x14ac:dyDescent="0.35">
      <c r="A26" s="5" t="s">
        <v>25</v>
      </c>
      <c r="B26" s="5" t="s">
        <v>288</v>
      </c>
      <c r="C26" s="5" t="s">
        <v>289</v>
      </c>
      <c r="D26" s="24">
        <v>0.9899</v>
      </c>
      <c r="E26" s="24">
        <v>0.99380000000000002</v>
      </c>
    </row>
    <row r="27" spans="1:5" ht="15" customHeight="1" x14ac:dyDescent="0.35">
      <c r="A27" s="5" t="s">
        <v>28</v>
      </c>
      <c r="B27" s="5" t="s">
        <v>290</v>
      </c>
      <c r="C27" s="5" t="s">
        <v>291</v>
      </c>
      <c r="D27" s="24">
        <v>0</v>
      </c>
      <c r="E27" s="24">
        <v>0</v>
      </c>
    </row>
    <row r="28" spans="1:5" ht="15" customHeight="1" x14ac:dyDescent="0.35">
      <c r="A28" s="5" t="s">
        <v>31</v>
      </c>
      <c r="B28" s="5" t="s">
        <v>292</v>
      </c>
      <c r="C28" s="5" t="s">
        <v>293</v>
      </c>
      <c r="D28" s="35">
        <v>402</v>
      </c>
      <c r="E28" s="35">
        <v>159</v>
      </c>
    </row>
    <row r="29" spans="1:5" ht="15" customHeight="1" x14ac:dyDescent="0.35">
      <c r="A29" s="5" t="s">
        <v>34</v>
      </c>
      <c r="B29" s="5" t="s">
        <v>294</v>
      </c>
      <c r="C29" s="5" t="s">
        <v>295</v>
      </c>
      <c r="D29" s="36">
        <v>12312</v>
      </c>
      <c r="E29" s="36">
        <v>10266</v>
      </c>
    </row>
    <row r="30" spans="1:5" ht="15" customHeight="1" x14ac:dyDescent="0.35">
      <c r="A30" s="5" t="s">
        <v>37</v>
      </c>
      <c r="B30" s="5" t="s">
        <v>296</v>
      </c>
      <c r="C30" s="5" t="s">
        <v>297</v>
      </c>
      <c r="D30" s="33">
        <v>0</v>
      </c>
      <c r="E30" s="33">
        <v>0</v>
      </c>
    </row>
    <row r="31" spans="1:5" ht="15" customHeight="1" x14ac:dyDescent="0.35">
      <c r="A31" s="9" t="s">
        <v>298</v>
      </c>
      <c r="B31" s="9" t="s">
        <v>298</v>
      </c>
      <c r="C31" s="9" t="s">
        <v>298</v>
      </c>
      <c r="D31" s="16" t="s">
        <v>298</v>
      </c>
      <c r="E31" s="16" t="s">
        <v>298</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H102"/>
  <sheetViews>
    <sheetView tabSelected="1" zoomScale="71" zoomScaleNormal="71" workbookViewId="0">
      <selection activeCell="A5" sqref="A5:H15"/>
    </sheetView>
  </sheetViews>
  <sheetFormatPr defaultRowHeight="12.5" x14ac:dyDescent="0.25"/>
  <cols>
    <col min="1" max="1" width="6.90625" customWidth="1"/>
    <col min="2" max="2" width="40.453125" customWidth="1"/>
    <col min="3" max="3" width="19" customWidth="1"/>
    <col min="4" max="5" width="38.54296875" customWidth="1"/>
    <col min="6" max="6" width="24.90625" customWidth="1"/>
    <col min="7" max="7" width="23" customWidth="1"/>
    <col min="8" max="8" width="21.08984375" customWidth="1"/>
  </cols>
  <sheetData>
    <row r="1" spans="1:8" ht="15" customHeight="1" x14ac:dyDescent="0.25">
      <c r="A1" s="56" t="s">
        <v>10</v>
      </c>
      <c r="B1" s="56" t="s">
        <v>299</v>
      </c>
      <c r="C1" s="56" t="s">
        <v>300</v>
      </c>
      <c r="D1" s="56" t="s">
        <v>301</v>
      </c>
      <c r="E1" s="56"/>
      <c r="F1" s="56"/>
      <c r="G1" s="56" t="s">
        <v>302</v>
      </c>
      <c r="H1" s="56" t="s">
        <v>303</v>
      </c>
    </row>
    <row r="2" spans="1:8" ht="15" customHeight="1" x14ac:dyDescent="0.25">
      <c r="A2" s="56"/>
      <c r="B2" s="56"/>
      <c r="C2" s="56"/>
      <c r="D2" s="44" t="s">
        <v>304</v>
      </c>
      <c r="E2" s="44" t="s">
        <v>305</v>
      </c>
      <c r="F2" s="44" t="s">
        <v>306</v>
      </c>
      <c r="G2" s="56"/>
      <c r="H2" s="56"/>
    </row>
    <row r="3" spans="1:8" ht="15" customHeight="1" x14ac:dyDescent="0.25">
      <c r="A3" s="45" t="s">
        <v>307</v>
      </c>
      <c r="B3" s="45" t="s">
        <v>308</v>
      </c>
      <c r="C3" s="45" t="s">
        <v>309</v>
      </c>
      <c r="D3" s="45" t="s">
        <v>310</v>
      </c>
      <c r="E3" s="45" t="s">
        <v>311</v>
      </c>
      <c r="F3" s="45" t="s">
        <v>312</v>
      </c>
      <c r="G3" s="45" t="s">
        <v>313</v>
      </c>
      <c r="H3" s="45" t="s">
        <v>314</v>
      </c>
    </row>
    <row r="4" spans="1:8" ht="15" customHeight="1" x14ac:dyDescent="0.25">
      <c r="A4" s="38" t="s">
        <v>71</v>
      </c>
      <c r="B4" s="38" t="s">
        <v>71</v>
      </c>
      <c r="C4" s="38" t="s">
        <v>71</v>
      </c>
      <c r="D4" s="39" t="s">
        <v>71</v>
      </c>
      <c r="E4" s="39" t="s">
        <v>71</v>
      </c>
      <c r="F4" s="40" t="s">
        <v>71</v>
      </c>
      <c r="G4" s="40" t="s">
        <v>71</v>
      </c>
      <c r="H4" s="40" t="s">
        <v>71</v>
      </c>
    </row>
    <row r="5" spans="1:8" s="46" customFormat="1" ht="15" customHeight="1" x14ac:dyDescent="0.25">
      <c r="A5" s="47">
        <v>1</v>
      </c>
      <c r="B5" s="47" t="s">
        <v>410</v>
      </c>
      <c r="C5" s="47" t="s">
        <v>408</v>
      </c>
      <c r="D5" s="48">
        <v>0</v>
      </c>
      <c r="E5" s="48">
        <v>2470545195000</v>
      </c>
      <c r="F5" s="49">
        <v>0</v>
      </c>
      <c r="G5" s="49"/>
      <c r="H5" s="49"/>
    </row>
    <row r="6" spans="1:8" x14ac:dyDescent="0.25">
      <c r="A6" s="41" t="s">
        <v>16</v>
      </c>
      <c r="B6" s="41" t="s">
        <v>411</v>
      </c>
      <c r="C6" s="41" t="s">
        <v>408</v>
      </c>
      <c r="D6" s="42">
        <v>260251330000</v>
      </c>
      <c r="E6" s="42">
        <v>2470545195000</v>
      </c>
      <c r="F6" s="43">
        <v>0.10534165921218859</v>
      </c>
      <c r="G6" s="43">
        <v>1.300000052226003E-3</v>
      </c>
      <c r="H6" s="43" t="s">
        <v>409</v>
      </c>
    </row>
    <row r="7" spans="1:8" x14ac:dyDescent="0.25">
      <c r="A7" s="41" t="s">
        <v>19</v>
      </c>
      <c r="B7" s="41" t="s">
        <v>412</v>
      </c>
      <c r="C7" s="41" t="s">
        <v>408</v>
      </c>
      <c r="D7" s="42">
        <v>166571430000</v>
      </c>
      <c r="E7" s="42">
        <v>2470545195000</v>
      </c>
      <c r="F7" s="43">
        <v>6.7422943865635299E-2</v>
      </c>
      <c r="G7" s="43">
        <v>1.1999999999999999E-3</v>
      </c>
      <c r="H7" s="43" t="s">
        <v>409</v>
      </c>
    </row>
    <row r="8" spans="1:8" x14ac:dyDescent="0.25">
      <c r="A8" s="41" t="s">
        <v>22</v>
      </c>
      <c r="B8" s="41" t="s">
        <v>413</v>
      </c>
      <c r="C8" s="41" t="s">
        <v>408</v>
      </c>
      <c r="D8" s="42">
        <v>354468670000</v>
      </c>
      <c r="E8" s="42">
        <v>2470545195000</v>
      </c>
      <c r="F8" s="43">
        <v>0.14347791358660006</v>
      </c>
      <c r="G8" s="43">
        <v>1.1999999999999999E-3</v>
      </c>
      <c r="H8" s="43" t="s">
        <v>409</v>
      </c>
    </row>
    <row r="9" spans="1:8" x14ac:dyDescent="0.25">
      <c r="A9" s="41" t="s">
        <v>25</v>
      </c>
      <c r="B9" s="41" t="s">
        <v>414</v>
      </c>
      <c r="C9" s="41" t="s">
        <v>408</v>
      </c>
      <c r="D9" s="42">
        <v>391781270000</v>
      </c>
      <c r="E9" s="42">
        <v>2470545195000</v>
      </c>
      <c r="F9" s="43">
        <v>0.15858089574435005</v>
      </c>
      <c r="G9" s="43">
        <v>1.1999999999999999E-3</v>
      </c>
      <c r="H9" s="43" t="s">
        <v>409</v>
      </c>
    </row>
    <row r="10" spans="1:8" x14ac:dyDescent="0.25">
      <c r="A10" s="41" t="s">
        <v>28</v>
      </c>
      <c r="B10" s="41" t="s">
        <v>415</v>
      </c>
      <c r="C10" s="41" t="s">
        <v>408</v>
      </c>
      <c r="D10" s="42">
        <v>297593725000</v>
      </c>
      <c r="E10" s="42">
        <v>2470545195000</v>
      </c>
      <c r="F10" s="43">
        <v>0.12045670146099068</v>
      </c>
      <c r="G10" s="43">
        <v>1.3252102797976981E-3</v>
      </c>
      <c r="H10" s="43" t="s">
        <v>409</v>
      </c>
    </row>
    <row r="11" spans="1:8" x14ac:dyDescent="0.25">
      <c r="A11" s="41" t="s">
        <v>31</v>
      </c>
      <c r="B11" s="41" t="s">
        <v>416</v>
      </c>
      <c r="C11" s="41" t="s">
        <v>408</v>
      </c>
      <c r="D11" s="42">
        <v>129810765000</v>
      </c>
      <c r="E11" s="42">
        <v>2470545195000</v>
      </c>
      <c r="F11" s="43">
        <v>5.2543367861764619E-2</v>
      </c>
      <c r="G11" s="43">
        <v>1.1999999999999999E-3</v>
      </c>
      <c r="H11" s="43" t="s">
        <v>409</v>
      </c>
    </row>
    <row r="12" spans="1:8" x14ac:dyDescent="0.25">
      <c r="A12" s="41" t="s">
        <v>34</v>
      </c>
      <c r="B12" s="41" t="s">
        <v>417</v>
      </c>
      <c r="C12" s="41" t="s">
        <v>408</v>
      </c>
      <c r="D12" s="42">
        <v>575248350000</v>
      </c>
      <c r="E12" s="42">
        <v>2470545195000</v>
      </c>
      <c r="F12" s="43">
        <v>0.23284267422600216</v>
      </c>
      <c r="G12" s="43">
        <v>1.324900825610592E-3</v>
      </c>
      <c r="H12" s="43" t="s">
        <v>409</v>
      </c>
    </row>
    <row r="13" spans="1:8" x14ac:dyDescent="0.25">
      <c r="A13" s="41">
        <v>9</v>
      </c>
      <c r="B13" s="41" t="s">
        <v>418</v>
      </c>
      <c r="C13" s="41" t="s">
        <v>408</v>
      </c>
      <c r="D13" s="42">
        <v>269107160000</v>
      </c>
      <c r="E13" s="42">
        <v>2470545195000</v>
      </c>
      <c r="F13" s="43">
        <v>0.10892622427820026</v>
      </c>
      <c r="G13" s="43">
        <v>1.324900825610592E-3</v>
      </c>
      <c r="H13" s="43" t="s">
        <v>409</v>
      </c>
    </row>
    <row r="14" spans="1:8" x14ac:dyDescent="0.25">
      <c r="A14" s="41">
        <v>10</v>
      </c>
      <c r="B14" s="41" t="s">
        <v>419</v>
      </c>
      <c r="C14" s="41" t="s">
        <v>408</v>
      </c>
      <c r="D14" s="42">
        <v>25712495000</v>
      </c>
      <c r="E14" s="42">
        <v>2470545195000</v>
      </c>
      <c r="F14" s="43">
        <v>1.0407619764268267E-2</v>
      </c>
      <c r="G14" s="43">
        <v>1.324900825610592E-3</v>
      </c>
      <c r="H14" s="43" t="s">
        <v>409</v>
      </c>
    </row>
    <row r="15" spans="1:8" ht="15.5" x14ac:dyDescent="0.25">
      <c r="A15" s="38"/>
      <c r="B15" s="38" t="s">
        <v>420</v>
      </c>
      <c r="C15" s="38"/>
      <c r="D15" s="39">
        <v>2470545195000</v>
      </c>
      <c r="E15" s="39">
        <v>2470545195000</v>
      </c>
      <c r="F15" s="40">
        <v>1</v>
      </c>
      <c r="G15" s="40"/>
      <c r="H15" s="40"/>
    </row>
    <row r="16" spans="1:8" x14ac:dyDescent="0.25">
      <c r="A16" s="41"/>
      <c r="B16" s="41"/>
      <c r="C16" s="41"/>
      <c r="D16" s="42"/>
      <c r="E16" s="42"/>
      <c r="F16" s="43"/>
      <c r="G16" s="43"/>
      <c r="H16" s="43"/>
    </row>
    <row r="17" spans="1:8" x14ac:dyDescent="0.25">
      <c r="A17" s="12"/>
      <c r="B17" s="12"/>
      <c r="C17" s="12"/>
      <c r="D17" s="13"/>
      <c r="E17" s="13"/>
      <c r="F17" s="14"/>
      <c r="G17" s="14"/>
      <c r="H17" s="14"/>
    </row>
    <row r="18" spans="1:8" x14ac:dyDescent="0.25">
      <c r="A18" s="12"/>
      <c r="B18" s="12"/>
      <c r="C18" s="12"/>
      <c r="D18" s="13"/>
      <c r="E18" s="13"/>
      <c r="F18" s="14"/>
      <c r="G18" s="14"/>
      <c r="H18" s="14"/>
    </row>
    <row r="19" spans="1:8" x14ac:dyDescent="0.25">
      <c r="A19" s="12"/>
      <c r="B19" s="12"/>
      <c r="C19" s="12"/>
      <c r="D19" s="13"/>
      <c r="E19" s="13"/>
      <c r="F19" s="14"/>
      <c r="G19" s="14"/>
      <c r="H19" s="14"/>
    </row>
    <row r="20" spans="1:8" x14ac:dyDescent="0.25">
      <c r="A20" s="12"/>
      <c r="B20" s="12"/>
      <c r="C20" s="12"/>
      <c r="D20" s="13"/>
      <c r="E20" s="13"/>
      <c r="F20" s="14"/>
      <c r="G20" s="14"/>
      <c r="H20" s="14"/>
    </row>
    <row r="21" spans="1:8" x14ac:dyDescent="0.25">
      <c r="A21" s="12"/>
      <c r="B21" s="12"/>
      <c r="C21" s="12"/>
      <c r="D21" s="13"/>
      <c r="E21" s="13"/>
      <c r="F21" s="14"/>
      <c r="G21" s="14"/>
      <c r="H21" s="14"/>
    </row>
    <row r="22" spans="1:8" x14ac:dyDescent="0.25">
      <c r="A22" s="12"/>
      <c r="B22" s="12"/>
      <c r="C22" s="12"/>
      <c r="D22" s="13"/>
      <c r="E22" s="13"/>
      <c r="F22" s="14"/>
      <c r="G22" s="14"/>
      <c r="H22" s="14"/>
    </row>
    <row r="23" spans="1:8" x14ac:dyDescent="0.25">
      <c r="A23" s="12"/>
      <c r="B23" s="12"/>
      <c r="C23" s="12"/>
      <c r="D23" s="13"/>
      <c r="E23" s="13"/>
      <c r="F23" s="14"/>
      <c r="G23" s="14"/>
      <c r="H23" s="14"/>
    </row>
    <row r="24" spans="1:8" x14ac:dyDescent="0.25">
      <c r="A24" s="12"/>
      <c r="B24" s="12"/>
      <c r="C24" s="12"/>
      <c r="D24" s="13"/>
      <c r="E24" s="13"/>
      <c r="F24" s="14"/>
      <c r="G24" s="14"/>
      <c r="H24" s="14"/>
    </row>
    <row r="25" spans="1:8" x14ac:dyDescent="0.25">
      <c r="A25" s="12"/>
      <c r="B25" s="12"/>
      <c r="C25" s="12"/>
      <c r="D25" s="13"/>
      <c r="E25" s="13"/>
      <c r="F25" s="14"/>
      <c r="G25" s="14"/>
      <c r="H25" s="14"/>
    </row>
    <row r="26" spans="1:8" x14ac:dyDescent="0.25">
      <c r="A26" s="12"/>
      <c r="B26" s="12"/>
      <c r="C26" s="12"/>
      <c r="D26" s="13"/>
      <c r="E26" s="13"/>
      <c r="F26" s="14"/>
      <c r="G26" s="14"/>
      <c r="H26" s="14"/>
    </row>
    <row r="27" spans="1:8" x14ac:dyDescent="0.25">
      <c r="A27" s="12"/>
      <c r="B27" s="12"/>
      <c r="C27" s="12"/>
      <c r="D27" s="13"/>
      <c r="E27" s="13"/>
      <c r="F27" s="14"/>
      <c r="G27" s="14"/>
      <c r="H27" s="14"/>
    </row>
    <row r="28" spans="1:8" x14ac:dyDescent="0.25">
      <c r="A28" s="12"/>
      <c r="B28" s="12"/>
      <c r="C28" s="12"/>
      <c r="D28" s="13"/>
      <c r="E28" s="13"/>
      <c r="F28" s="14"/>
      <c r="G28" s="14"/>
      <c r="H28" s="14"/>
    </row>
    <row r="29" spans="1:8" x14ac:dyDescent="0.25">
      <c r="A29" s="12"/>
      <c r="B29" s="12"/>
      <c r="C29" s="12"/>
      <c r="D29" s="13"/>
      <c r="E29" s="13"/>
      <c r="F29" s="14"/>
      <c r="G29" s="14"/>
      <c r="H29" s="14"/>
    </row>
    <row r="30" spans="1:8" x14ac:dyDescent="0.25">
      <c r="A30" s="12"/>
      <c r="B30" s="12"/>
      <c r="C30" s="12"/>
      <c r="D30" s="13"/>
      <c r="E30" s="13"/>
      <c r="F30" s="14"/>
      <c r="G30" s="14"/>
      <c r="H30" s="14"/>
    </row>
    <row r="31" spans="1:8" x14ac:dyDescent="0.25">
      <c r="A31" s="12"/>
      <c r="B31" s="12"/>
      <c r="C31" s="12"/>
      <c r="D31" s="13"/>
      <c r="E31" s="13"/>
      <c r="F31" s="14"/>
      <c r="G31" s="14"/>
      <c r="H31" s="14"/>
    </row>
    <row r="32" spans="1:8" x14ac:dyDescent="0.25">
      <c r="A32" s="12"/>
      <c r="B32" s="12"/>
      <c r="C32" s="12"/>
      <c r="D32" s="13"/>
      <c r="E32" s="13"/>
      <c r="F32" s="14"/>
      <c r="G32" s="14"/>
      <c r="H32" s="14"/>
    </row>
    <row r="33" spans="1:8" x14ac:dyDescent="0.25">
      <c r="A33" s="12"/>
      <c r="B33" s="12"/>
      <c r="C33" s="12"/>
      <c r="D33" s="13"/>
      <c r="E33" s="13"/>
      <c r="F33" s="14"/>
      <c r="G33" s="14"/>
      <c r="H33" s="14"/>
    </row>
    <row r="34" spans="1:8" x14ac:dyDescent="0.25">
      <c r="A34" s="12"/>
      <c r="B34" s="12"/>
      <c r="C34" s="12"/>
      <c r="D34" s="13"/>
      <c r="E34" s="13"/>
      <c r="F34" s="14"/>
      <c r="G34" s="14"/>
      <c r="H34" s="14"/>
    </row>
    <row r="35" spans="1:8" x14ac:dyDescent="0.25">
      <c r="A35" s="12"/>
      <c r="B35" s="12"/>
      <c r="C35" s="12"/>
      <c r="D35" s="13"/>
      <c r="E35" s="13"/>
      <c r="F35" s="14"/>
      <c r="G35" s="14"/>
      <c r="H35" s="14"/>
    </row>
    <row r="36" spans="1:8" x14ac:dyDescent="0.25">
      <c r="A36" s="12"/>
      <c r="B36" s="12"/>
      <c r="C36" s="12"/>
      <c r="D36" s="13"/>
      <c r="E36" s="13"/>
      <c r="F36" s="14"/>
      <c r="G36" s="14"/>
      <c r="H36" s="14"/>
    </row>
    <row r="37" spans="1:8" x14ac:dyDescent="0.25">
      <c r="A37" s="12"/>
      <c r="B37" s="12"/>
      <c r="C37" s="12"/>
      <c r="D37" s="13"/>
      <c r="E37" s="13"/>
      <c r="F37" s="14"/>
      <c r="G37" s="14"/>
      <c r="H37" s="14"/>
    </row>
    <row r="38" spans="1:8" x14ac:dyDescent="0.25">
      <c r="A38" s="12"/>
      <c r="B38" s="12"/>
      <c r="C38" s="12"/>
      <c r="D38" s="13"/>
      <c r="E38" s="13"/>
      <c r="F38" s="14"/>
      <c r="G38" s="14"/>
      <c r="H38" s="14"/>
    </row>
    <row r="39" spans="1:8" x14ac:dyDescent="0.25">
      <c r="A39" s="12"/>
      <c r="B39" s="12"/>
      <c r="C39" s="12"/>
      <c r="D39" s="13"/>
      <c r="E39" s="13"/>
      <c r="F39" s="14"/>
      <c r="G39" s="14"/>
      <c r="H39" s="14"/>
    </row>
    <row r="40" spans="1:8" x14ac:dyDescent="0.25">
      <c r="A40" s="12"/>
      <c r="B40" s="12"/>
      <c r="C40" s="12"/>
      <c r="D40" s="13"/>
      <c r="E40" s="13"/>
      <c r="F40" s="14"/>
      <c r="G40" s="14"/>
      <c r="H40" s="14"/>
    </row>
    <row r="41" spans="1:8" x14ac:dyDescent="0.25">
      <c r="A41" s="12"/>
      <c r="B41" s="12"/>
      <c r="C41" s="12"/>
      <c r="D41" s="13"/>
      <c r="E41" s="13"/>
      <c r="F41" s="14"/>
      <c r="G41" s="14"/>
      <c r="H41" s="14"/>
    </row>
    <row r="42" spans="1:8" x14ac:dyDescent="0.25">
      <c r="A42" s="12"/>
      <c r="B42" s="12"/>
      <c r="C42" s="12"/>
      <c r="D42" s="13"/>
      <c r="E42" s="13"/>
      <c r="F42" s="14"/>
      <c r="G42" s="14"/>
      <c r="H42" s="14"/>
    </row>
    <row r="43" spans="1:8" x14ac:dyDescent="0.25">
      <c r="A43" s="12"/>
      <c r="B43" s="12"/>
      <c r="C43" s="12"/>
      <c r="D43" s="13"/>
      <c r="E43" s="13"/>
      <c r="F43" s="14"/>
      <c r="G43" s="14"/>
      <c r="H43" s="14"/>
    </row>
    <row r="44" spans="1:8" x14ac:dyDescent="0.25">
      <c r="A44" s="12"/>
      <c r="B44" s="12"/>
      <c r="C44" s="12"/>
      <c r="D44" s="13"/>
      <c r="E44" s="13"/>
      <c r="F44" s="14"/>
      <c r="G44" s="14"/>
      <c r="H44" s="14"/>
    </row>
    <row r="45" spans="1:8" x14ac:dyDescent="0.25">
      <c r="A45" s="12"/>
      <c r="B45" s="12"/>
      <c r="C45" s="12"/>
      <c r="D45" s="13"/>
      <c r="E45" s="13"/>
      <c r="F45" s="14"/>
      <c r="G45" s="14"/>
      <c r="H45" s="14"/>
    </row>
    <row r="46" spans="1:8" x14ac:dyDescent="0.25">
      <c r="A46" s="12"/>
      <c r="B46" s="12"/>
      <c r="C46" s="12"/>
      <c r="D46" s="13"/>
      <c r="E46" s="13"/>
      <c r="F46" s="14"/>
      <c r="G46" s="14"/>
      <c r="H46" s="14"/>
    </row>
    <row r="47" spans="1:8" x14ac:dyDescent="0.25">
      <c r="A47" s="12"/>
      <c r="B47" s="12"/>
      <c r="C47" s="12"/>
      <c r="D47" s="13"/>
      <c r="E47" s="13"/>
      <c r="F47" s="14"/>
      <c r="G47" s="14"/>
      <c r="H47" s="14"/>
    </row>
    <row r="48" spans="1:8" x14ac:dyDescent="0.25">
      <c r="A48" s="12"/>
      <c r="B48" s="12"/>
      <c r="C48" s="12"/>
      <c r="D48" s="13"/>
      <c r="E48" s="13"/>
      <c r="F48" s="14"/>
      <c r="G48" s="14"/>
      <c r="H48" s="14"/>
    </row>
    <row r="49" spans="1:8" x14ac:dyDescent="0.25">
      <c r="A49" s="12"/>
      <c r="B49" s="12"/>
      <c r="C49" s="12"/>
      <c r="D49" s="13"/>
      <c r="E49" s="13"/>
      <c r="F49" s="14"/>
      <c r="G49" s="14"/>
      <c r="H49" s="14"/>
    </row>
    <row r="50" spans="1:8" x14ac:dyDescent="0.25">
      <c r="A50" s="12"/>
      <c r="B50" s="12"/>
      <c r="C50" s="12"/>
      <c r="D50" s="13"/>
      <c r="E50" s="13"/>
      <c r="F50" s="14"/>
      <c r="G50" s="14"/>
      <c r="H50" s="14"/>
    </row>
    <row r="51" spans="1:8" x14ac:dyDescent="0.25">
      <c r="A51" s="12"/>
      <c r="B51" s="12"/>
      <c r="C51" s="12"/>
      <c r="D51" s="13"/>
      <c r="E51" s="13"/>
      <c r="F51" s="14"/>
      <c r="G51" s="14"/>
      <c r="H51" s="14"/>
    </row>
    <row r="52" spans="1:8" x14ac:dyDescent="0.25">
      <c r="A52" s="12"/>
      <c r="B52" s="12"/>
      <c r="C52" s="12"/>
      <c r="D52" s="13"/>
      <c r="E52" s="13"/>
      <c r="F52" s="14"/>
      <c r="G52" s="14"/>
      <c r="H52" s="14"/>
    </row>
    <row r="53" spans="1:8" x14ac:dyDescent="0.25">
      <c r="A53" s="12"/>
      <c r="B53" s="12"/>
      <c r="C53" s="12"/>
      <c r="D53" s="13"/>
      <c r="E53" s="13"/>
      <c r="F53" s="14"/>
      <c r="G53" s="14"/>
      <c r="H53" s="14"/>
    </row>
    <row r="54" spans="1:8" x14ac:dyDescent="0.25">
      <c r="A54" s="12"/>
      <c r="B54" s="12"/>
      <c r="C54" s="12"/>
      <c r="D54" s="13"/>
      <c r="E54" s="13"/>
      <c r="F54" s="14"/>
      <c r="G54" s="14"/>
      <c r="H54" s="14"/>
    </row>
    <row r="55" spans="1:8" x14ac:dyDescent="0.25">
      <c r="A55" s="12"/>
      <c r="B55" s="12"/>
      <c r="C55" s="12"/>
      <c r="D55" s="13"/>
      <c r="E55" s="13"/>
      <c r="F55" s="14"/>
      <c r="G55" s="14"/>
      <c r="H55" s="14"/>
    </row>
    <row r="56" spans="1:8" x14ac:dyDescent="0.25">
      <c r="A56" s="12"/>
      <c r="B56" s="12"/>
      <c r="C56" s="12"/>
      <c r="D56" s="13"/>
      <c r="E56" s="13"/>
      <c r="F56" s="14"/>
      <c r="G56" s="14"/>
      <c r="H56" s="14"/>
    </row>
    <row r="57" spans="1:8" x14ac:dyDescent="0.25">
      <c r="A57" s="12"/>
      <c r="B57" s="12"/>
      <c r="C57" s="12"/>
      <c r="D57" s="13"/>
      <c r="E57" s="13"/>
      <c r="F57" s="14"/>
      <c r="G57" s="14"/>
      <c r="H57" s="14"/>
    </row>
    <row r="58" spans="1:8" x14ac:dyDescent="0.25">
      <c r="A58" s="12"/>
      <c r="B58" s="12"/>
      <c r="C58" s="12"/>
      <c r="D58" s="13"/>
      <c r="E58" s="13"/>
      <c r="F58" s="14"/>
      <c r="G58" s="14"/>
      <c r="H58" s="14"/>
    </row>
    <row r="59" spans="1:8" x14ac:dyDescent="0.25">
      <c r="A59" s="12"/>
      <c r="B59" s="12"/>
      <c r="C59" s="12"/>
      <c r="D59" s="13"/>
      <c r="E59" s="13"/>
      <c r="F59" s="14"/>
      <c r="G59" s="14"/>
      <c r="H59" s="14"/>
    </row>
    <row r="60" spans="1:8" x14ac:dyDescent="0.25">
      <c r="A60" s="12"/>
      <c r="B60" s="12"/>
      <c r="C60" s="12"/>
      <c r="D60" s="13"/>
      <c r="E60" s="13"/>
      <c r="F60" s="14"/>
      <c r="G60" s="14"/>
      <c r="H60" s="14"/>
    </row>
    <row r="61" spans="1:8" x14ac:dyDescent="0.25">
      <c r="A61" s="12"/>
      <c r="B61" s="12"/>
      <c r="C61" s="12"/>
      <c r="D61" s="13"/>
      <c r="E61" s="13"/>
      <c r="F61" s="14"/>
      <c r="G61" s="14"/>
      <c r="H61" s="14"/>
    </row>
    <row r="62" spans="1:8" x14ac:dyDescent="0.25">
      <c r="A62" s="12"/>
      <c r="B62" s="12"/>
      <c r="C62" s="12"/>
      <c r="D62" s="13"/>
      <c r="E62" s="13"/>
      <c r="F62" s="14"/>
      <c r="G62" s="14"/>
      <c r="H62" s="14"/>
    </row>
    <row r="63" spans="1:8" x14ac:dyDescent="0.25">
      <c r="A63" s="12"/>
      <c r="B63" s="12"/>
      <c r="C63" s="12"/>
      <c r="D63" s="13"/>
      <c r="E63" s="13"/>
      <c r="F63" s="14"/>
      <c r="G63" s="14"/>
      <c r="H63" s="14"/>
    </row>
    <row r="64" spans="1:8" x14ac:dyDescent="0.25">
      <c r="A64" s="12"/>
      <c r="B64" s="12"/>
      <c r="C64" s="12"/>
      <c r="D64" s="13"/>
      <c r="E64" s="13"/>
      <c r="F64" s="14"/>
      <c r="G64" s="14"/>
      <c r="H64" s="14"/>
    </row>
    <row r="65" spans="1:8" x14ac:dyDescent="0.25">
      <c r="A65" s="12"/>
      <c r="B65" s="12"/>
      <c r="C65" s="12"/>
      <c r="D65" s="13"/>
      <c r="E65" s="13"/>
      <c r="F65" s="14"/>
      <c r="G65" s="14"/>
      <c r="H65" s="14"/>
    </row>
    <row r="66" spans="1:8" x14ac:dyDescent="0.25">
      <c r="A66" s="12"/>
      <c r="B66" s="12"/>
      <c r="C66" s="12"/>
      <c r="D66" s="13"/>
      <c r="E66" s="13"/>
      <c r="F66" s="14"/>
      <c r="G66" s="14"/>
      <c r="H66" s="14"/>
    </row>
    <row r="67" spans="1:8" x14ac:dyDescent="0.25">
      <c r="A67" s="12"/>
      <c r="B67" s="12"/>
      <c r="C67" s="12"/>
      <c r="D67" s="13"/>
      <c r="E67" s="13"/>
      <c r="F67" s="14"/>
      <c r="G67" s="14"/>
      <c r="H67" s="14"/>
    </row>
    <row r="68" spans="1:8" x14ac:dyDescent="0.25">
      <c r="A68" s="12"/>
      <c r="B68" s="12"/>
      <c r="C68" s="12"/>
      <c r="D68" s="13"/>
      <c r="E68" s="13"/>
      <c r="F68" s="14"/>
      <c r="G68" s="14"/>
      <c r="H68" s="14"/>
    </row>
    <row r="69" spans="1:8" x14ac:dyDescent="0.25">
      <c r="A69" s="12"/>
      <c r="B69" s="12"/>
      <c r="C69" s="12"/>
      <c r="D69" s="13"/>
      <c r="E69" s="13"/>
      <c r="F69" s="14"/>
      <c r="G69" s="14"/>
      <c r="H69" s="14"/>
    </row>
    <row r="70" spans="1:8" x14ac:dyDescent="0.25">
      <c r="A70" s="12"/>
      <c r="B70" s="12"/>
      <c r="C70" s="12"/>
      <c r="D70" s="13"/>
      <c r="E70" s="13"/>
      <c r="F70" s="14"/>
      <c r="G70" s="14"/>
      <c r="H70" s="14"/>
    </row>
    <row r="71" spans="1:8" x14ac:dyDescent="0.25">
      <c r="A71" s="12"/>
      <c r="B71" s="12"/>
      <c r="C71" s="12"/>
      <c r="D71" s="13"/>
      <c r="E71" s="13"/>
      <c r="F71" s="14"/>
      <c r="G71" s="14"/>
      <c r="H71" s="14"/>
    </row>
    <row r="72" spans="1:8" x14ac:dyDescent="0.25">
      <c r="A72" s="12"/>
      <c r="B72" s="12"/>
      <c r="C72" s="12"/>
      <c r="D72" s="13"/>
      <c r="E72" s="13"/>
      <c r="F72" s="14"/>
      <c r="G72" s="14"/>
      <c r="H72" s="14"/>
    </row>
    <row r="73" spans="1:8" x14ac:dyDescent="0.25">
      <c r="A73" s="12"/>
      <c r="B73" s="12"/>
      <c r="C73" s="12"/>
      <c r="D73" s="13"/>
      <c r="E73" s="13"/>
      <c r="F73" s="14"/>
      <c r="G73" s="14"/>
      <c r="H73" s="14"/>
    </row>
    <row r="74" spans="1:8" x14ac:dyDescent="0.25">
      <c r="A74" s="12"/>
      <c r="B74" s="12"/>
      <c r="C74" s="12"/>
      <c r="D74" s="13"/>
      <c r="E74" s="13"/>
      <c r="F74" s="14"/>
      <c r="G74" s="14"/>
      <c r="H74" s="14"/>
    </row>
    <row r="75" spans="1:8" x14ac:dyDescent="0.25">
      <c r="A75" s="12"/>
      <c r="B75" s="12"/>
      <c r="C75" s="12"/>
      <c r="D75" s="13"/>
      <c r="E75" s="13"/>
      <c r="F75" s="14"/>
      <c r="G75" s="14"/>
      <c r="H75" s="14"/>
    </row>
    <row r="76" spans="1:8" x14ac:dyDescent="0.25">
      <c r="A76" s="12"/>
      <c r="B76" s="12"/>
      <c r="C76" s="12"/>
      <c r="D76" s="13"/>
      <c r="E76" s="13"/>
      <c r="F76" s="14"/>
      <c r="G76" s="14"/>
      <c r="H76" s="14"/>
    </row>
    <row r="77" spans="1:8" x14ac:dyDescent="0.25">
      <c r="A77" s="12"/>
      <c r="B77" s="12"/>
      <c r="C77" s="12"/>
      <c r="D77" s="13"/>
      <c r="E77" s="13"/>
      <c r="F77" s="14"/>
      <c r="G77" s="14"/>
      <c r="H77" s="14"/>
    </row>
    <row r="78" spans="1:8" x14ac:dyDescent="0.25">
      <c r="A78" s="12"/>
      <c r="B78" s="12"/>
      <c r="C78" s="12"/>
      <c r="D78" s="13"/>
      <c r="E78" s="13"/>
      <c r="F78" s="14"/>
      <c r="G78" s="14"/>
      <c r="H78" s="14"/>
    </row>
    <row r="79" spans="1:8" x14ac:dyDescent="0.25">
      <c r="A79" s="12"/>
      <c r="B79" s="12"/>
      <c r="C79" s="12"/>
      <c r="D79" s="13"/>
      <c r="E79" s="13"/>
      <c r="F79" s="14"/>
      <c r="G79" s="14"/>
      <c r="H79" s="14"/>
    </row>
    <row r="80" spans="1:8" x14ac:dyDescent="0.25">
      <c r="A80" s="12"/>
      <c r="B80" s="12"/>
      <c r="C80" s="12"/>
      <c r="D80" s="13"/>
      <c r="E80" s="13"/>
      <c r="F80" s="14"/>
      <c r="G80" s="14"/>
      <c r="H80" s="14"/>
    </row>
    <row r="81" spans="1:8" x14ac:dyDescent="0.25">
      <c r="A81" s="12"/>
      <c r="B81" s="12"/>
      <c r="C81" s="12"/>
      <c r="D81" s="13"/>
      <c r="E81" s="13"/>
      <c r="F81" s="14"/>
      <c r="G81" s="14"/>
      <c r="H81" s="14"/>
    </row>
    <row r="82" spans="1:8" x14ac:dyDescent="0.25">
      <c r="A82" s="12"/>
      <c r="B82" s="12"/>
      <c r="C82" s="12"/>
      <c r="D82" s="13"/>
      <c r="E82" s="13"/>
      <c r="F82" s="14"/>
      <c r="G82" s="14"/>
      <c r="H82" s="14"/>
    </row>
    <row r="83" spans="1:8" x14ac:dyDescent="0.25">
      <c r="A83" s="12"/>
      <c r="B83" s="12"/>
      <c r="C83" s="12"/>
      <c r="D83" s="13"/>
      <c r="E83" s="13"/>
      <c r="F83" s="14"/>
      <c r="G83" s="14"/>
      <c r="H83" s="14"/>
    </row>
    <row r="84" spans="1:8" x14ac:dyDescent="0.25">
      <c r="A84" s="12"/>
      <c r="B84" s="12"/>
      <c r="C84" s="12"/>
      <c r="D84" s="13"/>
      <c r="E84" s="13"/>
      <c r="F84" s="14"/>
      <c r="G84" s="14"/>
      <c r="H84" s="14"/>
    </row>
    <row r="85" spans="1:8" x14ac:dyDescent="0.25">
      <c r="A85" s="12"/>
      <c r="B85" s="12"/>
      <c r="C85" s="12"/>
      <c r="D85" s="13"/>
      <c r="E85" s="13"/>
      <c r="F85" s="14"/>
      <c r="G85" s="14"/>
      <c r="H85" s="14"/>
    </row>
    <row r="86" spans="1:8" x14ac:dyDescent="0.25">
      <c r="A86" s="12"/>
      <c r="B86" s="12"/>
      <c r="C86" s="12"/>
      <c r="D86" s="13"/>
      <c r="E86" s="13"/>
      <c r="F86" s="14"/>
      <c r="G86" s="14"/>
      <c r="H86" s="14"/>
    </row>
    <row r="87" spans="1:8" x14ac:dyDescent="0.25">
      <c r="A87" s="12"/>
      <c r="B87" s="12"/>
      <c r="C87" s="12"/>
      <c r="D87" s="13"/>
      <c r="E87" s="13"/>
      <c r="F87" s="14"/>
      <c r="G87" s="14"/>
      <c r="H87" s="14"/>
    </row>
    <row r="88" spans="1:8" x14ac:dyDescent="0.25">
      <c r="A88" s="12"/>
      <c r="B88" s="12"/>
      <c r="C88" s="12"/>
      <c r="D88" s="13"/>
      <c r="E88" s="13"/>
      <c r="F88" s="14"/>
      <c r="G88" s="14"/>
      <c r="H88" s="14"/>
    </row>
    <row r="89" spans="1:8" x14ac:dyDescent="0.25">
      <c r="A89" s="12"/>
      <c r="B89" s="12"/>
      <c r="C89" s="12"/>
      <c r="D89" s="13"/>
      <c r="E89" s="13"/>
      <c r="F89" s="14"/>
      <c r="G89" s="14"/>
      <c r="H89" s="14"/>
    </row>
    <row r="90" spans="1:8" x14ac:dyDescent="0.25">
      <c r="A90" s="12"/>
      <c r="B90" s="12"/>
      <c r="C90" s="12"/>
      <c r="D90" s="13"/>
      <c r="E90" s="13"/>
      <c r="F90" s="14"/>
      <c r="G90" s="14"/>
      <c r="H90" s="14"/>
    </row>
    <row r="91" spans="1:8" x14ac:dyDescent="0.25">
      <c r="A91" s="12"/>
      <c r="B91" s="12"/>
      <c r="C91" s="12"/>
      <c r="D91" s="13"/>
      <c r="E91" s="13"/>
      <c r="F91" s="14"/>
      <c r="G91" s="14"/>
      <c r="H91" s="14"/>
    </row>
    <row r="92" spans="1:8" x14ac:dyDescent="0.25">
      <c r="A92" s="12"/>
      <c r="B92" s="12"/>
      <c r="C92" s="12"/>
      <c r="D92" s="13"/>
      <c r="E92" s="13"/>
      <c r="F92" s="14"/>
      <c r="G92" s="14"/>
      <c r="H92" s="14"/>
    </row>
    <row r="93" spans="1:8" x14ac:dyDescent="0.25">
      <c r="A93" s="12"/>
      <c r="B93" s="12"/>
      <c r="C93" s="12"/>
      <c r="D93" s="13"/>
      <c r="E93" s="13"/>
      <c r="F93" s="14"/>
      <c r="G93" s="14"/>
      <c r="H93" s="14"/>
    </row>
    <row r="94" spans="1:8" x14ac:dyDescent="0.25">
      <c r="A94" s="12"/>
      <c r="B94" s="12"/>
      <c r="C94" s="12"/>
      <c r="D94" s="13"/>
      <c r="E94" s="13"/>
      <c r="F94" s="14"/>
      <c r="G94" s="14"/>
      <c r="H94" s="14"/>
    </row>
    <row r="95" spans="1:8" x14ac:dyDescent="0.25">
      <c r="A95" s="12"/>
      <c r="B95" s="12"/>
      <c r="C95" s="12"/>
      <c r="D95" s="13"/>
      <c r="E95" s="13"/>
      <c r="F95" s="14"/>
      <c r="G95" s="14"/>
      <c r="H95" s="14"/>
    </row>
    <row r="96" spans="1:8" x14ac:dyDescent="0.25">
      <c r="A96" s="12"/>
      <c r="B96" s="12"/>
      <c r="C96" s="12"/>
      <c r="D96" s="13"/>
      <c r="E96" s="13"/>
      <c r="F96" s="14"/>
      <c r="G96" s="14"/>
      <c r="H96" s="14"/>
    </row>
    <row r="97" spans="1:8" x14ac:dyDescent="0.25">
      <c r="A97" s="12"/>
      <c r="B97" s="12"/>
      <c r="C97" s="12"/>
      <c r="D97" s="13"/>
      <c r="E97" s="13"/>
      <c r="F97" s="14"/>
      <c r="G97" s="14"/>
      <c r="H97" s="14"/>
    </row>
    <row r="98" spans="1:8" x14ac:dyDescent="0.25">
      <c r="A98" s="12"/>
      <c r="B98" s="12"/>
      <c r="C98" s="12"/>
      <c r="D98" s="13"/>
      <c r="E98" s="13"/>
      <c r="F98" s="14"/>
      <c r="G98" s="14"/>
      <c r="H98" s="14"/>
    </row>
    <row r="99" spans="1:8" x14ac:dyDescent="0.25">
      <c r="A99" s="12"/>
      <c r="B99" s="12"/>
      <c r="C99" s="12"/>
      <c r="D99" s="13"/>
      <c r="E99" s="13"/>
      <c r="F99" s="14"/>
      <c r="G99" s="14"/>
      <c r="H99" s="14"/>
    </row>
    <row r="100" spans="1:8" x14ac:dyDescent="0.25">
      <c r="A100" s="12"/>
      <c r="B100" s="12"/>
      <c r="C100" s="12"/>
      <c r="D100" s="13"/>
      <c r="E100" s="13"/>
      <c r="F100" s="14"/>
      <c r="G100" s="14"/>
      <c r="H100" s="14"/>
    </row>
    <row r="101" spans="1:8" x14ac:dyDescent="0.25">
      <c r="F101" s="15"/>
      <c r="G101" s="15"/>
      <c r="H101" s="15"/>
    </row>
    <row r="102" spans="1:8" x14ac:dyDescent="0.25">
      <c r="F102" s="15"/>
      <c r="G102" s="15"/>
      <c r="H102" s="15"/>
    </row>
  </sheetData>
  <mergeCells count="6">
    <mergeCell ref="H1:H2"/>
    <mergeCell ref="A1:A2"/>
    <mergeCell ref="B1:B2"/>
    <mergeCell ref="C1:C2"/>
    <mergeCell ref="D1:F1"/>
    <mergeCell ref="G1:G2"/>
  </mergeCells>
  <pageMargins left="0.75" right="0.75" top="1" bottom="1" header="0.5" footer="0.5"/>
  <pageSetup orientation="portrait" horizontalDpi="300" verticalDpi="300" r:id="rId1"/>
  <headerFooter alignWithMargins="0">
    <oddHeader>&amp;L&amp;"Arial"&amp;9&amp;KA80000 CONFIDENTIAL&amp;1#_x000D_</oddHead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F29"/>
  <sheetViews>
    <sheetView workbookViewId="0">
      <selection sqref="A1:A2"/>
    </sheetView>
  </sheetViews>
  <sheetFormatPr defaultRowHeight="12.5" x14ac:dyDescent="0.25"/>
  <cols>
    <col min="1" max="1" width="6.90625" customWidth="1"/>
    <col min="2" max="2" width="37.08984375" customWidth="1"/>
    <col min="3" max="3" width="26.36328125" customWidth="1"/>
    <col min="4" max="4" width="23.90625" customWidth="1"/>
    <col min="5" max="5" width="18" customWidth="1"/>
    <col min="6" max="6" width="17.54296875" customWidth="1"/>
  </cols>
  <sheetData>
    <row r="1" spans="1:6" ht="15" customHeight="1" x14ac:dyDescent="0.25">
      <c r="A1" s="55" t="s">
        <v>10</v>
      </c>
      <c r="B1" s="55" t="s">
        <v>315</v>
      </c>
      <c r="C1" s="55" t="s">
        <v>316</v>
      </c>
      <c r="D1" s="55" t="s">
        <v>317</v>
      </c>
      <c r="E1" s="55"/>
      <c r="F1" s="55"/>
    </row>
    <row r="2" spans="1:6" ht="15" customHeight="1" x14ac:dyDescent="0.25">
      <c r="A2" s="55"/>
      <c r="B2" s="55"/>
      <c r="C2" s="55"/>
      <c r="D2" s="7" t="s">
        <v>318</v>
      </c>
      <c r="E2" s="7" t="s">
        <v>319</v>
      </c>
      <c r="F2" s="7" t="s">
        <v>320</v>
      </c>
    </row>
    <row r="3" spans="1:6" ht="15" customHeight="1" x14ac:dyDescent="0.3">
      <c r="A3" s="8" t="s">
        <v>63</v>
      </c>
      <c r="B3" s="8" t="s">
        <v>321</v>
      </c>
      <c r="C3" s="8" t="s">
        <v>1</v>
      </c>
      <c r="D3" s="8" t="s">
        <v>1</v>
      </c>
      <c r="E3" s="8" t="s">
        <v>1</v>
      </c>
      <c r="F3" s="8" t="s">
        <v>1</v>
      </c>
    </row>
    <row r="4" spans="1:6" ht="15" customHeight="1" x14ac:dyDescent="0.35">
      <c r="A4" s="5" t="s">
        <v>71</v>
      </c>
      <c r="B4" s="5" t="s">
        <v>71</v>
      </c>
      <c r="C4" s="5" t="s">
        <v>71</v>
      </c>
      <c r="D4" s="5" t="s">
        <v>71</v>
      </c>
      <c r="E4" s="5" t="s">
        <v>71</v>
      </c>
      <c r="F4" s="5" t="s">
        <v>71</v>
      </c>
    </row>
    <row r="5" spans="1:6" ht="15" customHeight="1" x14ac:dyDescent="0.35">
      <c r="A5" s="5"/>
      <c r="B5" s="5"/>
      <c r="C5" s="5" t="s">
        <v>1</v>
      </c>
      <c r="D5" s="5" t="s">
        <v>1</v>
      </c>
      <c r="E5" s="5" t="s">
        <v>1</v>
      </c>
      <c r="F5" s="5" t="s">
        <v>1</v>
      </c>
    </row>
    <row r="6" spans="1:6" ht="15" customHeight="1" x14ac:dyDescent="0.3">
      <c r="A6" s="8" t="s">
        <v>101</v>
      </c>
      <c r="B6" s="8" t="s">
        <v>322</v>
      </c>
      <c r="C6" s="8" t="s">
        <v>1</v>
      </c>
      <c r="D6" s="8" t="s">
        <v>1</v>
      </c>
      <c r="E6" s="8" t="s">
        <v>1</v>
      </c>
      <c r="F6" s="8" t="s">
        <v>1</v>
      </c>
    </row>
    <row r="7" spans="1:6" ht="15" customHeight="1" x14ac:dyDescent="0.35">
      <c r="A7" s="5" t="s">
        <v>71</v>
      </c>
      <c r="B7" s="5" t="s">
        <v>71</v>
      </c>
      <c r="C7" s="5" t="s">
        <v>71</v>
      </c>
      <c r="D7" s="5" t="s">
        <v>71</v>
      </c>
      <c r="E7" s="5" t="s">
        <v>71</v>
      </c>
      <c r="F7" s="5" t="s">
        <v>71</v>
      </c>
    </row>
    <row r="8" spans="1:6" ht="15" customHeight="1" x14ac:dyDescent="0.35">
      <c r="A8" s="5"/>
      <c r="B8" s="5"/>
      <c r="C8" s="5" t="s">
        <v>1</v>
      </c>
      <c r="D8" s="5" t="s">
        <v>1</v>
      </c>
      <c r="E8" s="5" t="s">
        <v>1</v>
      </c>
      <c r="F8" s="5" t="s">
        <v>1</v>
      </c>
    </row>
    <row r="9" spans="1:6" ht="15" customHeight="1" x14ac:dyDescent="0.3">
      <c r="A9" s="8" t="s">
        <v>149</v>
      </c>
      <c r="B9" s="8" t="s">
        <v>323</v>
      </c>
      <c r="C9" s="8" t="s">
        <v>1</v>
      </c>
      <c r="D9" s="8" t="s">
        <v>1</v>
      </c>
      <c r="E9" s="8" t="s">
        <v>1</v>
      </c>
      <c r="F9" s="8" t="s">
        <v>1</v>
      </c>
    </row>
    <row r="10" spans="1:6" ht="15" customHeight="1" x14ac:dyDescent="0.35">
      <c r="A10" s="5" t="s">
        <v>71</v>
      </c>
      <c r="B10" s="5" t="s">
        <v>71</v>
      </c>
      <c r="C10" s="5" t="s">
        <v>71</v>
      </c>
      <c r="D10" s="5" t="s">
        <v>71</v>
      </c>
      <c r="E10" s="5" t="s">
        <v>71</v>
      </c>
      <c r="F10" s="5" t="s">
        <v>71</v>
      </c>
    </row>
    <row r="11" spans="1:6" ht="15" customHeight="1" x14ac:dyDescent="0.35">
      <c r="A11" s="5" t="s">
        <v>1</v>
      </c>
      <c r="B11" s="5" t="s">
        <v>1</v>
      </c>
      <c r="C11" s="5" t="s">
        <v>1</v>
      </c>
      <c r="D11" s="5" t="s">
        <v>1</v>
      </c>
      <c r="E11" s="5" t="s">
        <v>1</v>
      </c>
      <c r="F11" s="5" t="s">
        <v>1</v>
      </c>
    </row>
    <row r="12" spans="1:6" ht="15" customHeight="1" x14ac:dyDescent="0.3">
      <c r="A12" s="8" t="s">
        <v>152</v>
      </c>
      <c r="B12" s="8" t="s">
        <v>324</v>
      </c>
      <c r="C12" s="8" t="s">
        <v>1</v>
      </c>
      <c r="D12" s="8" t="s">
        <v>1</v>
      </c>
      <c r="E12" s="8" t="s">
        <v>1</v>
      </c>
      <c r="F12" s="8" t="s">
        <v>1</v>
      </c>
    </row>
    <row r="13" spans="1:6" ht="15" customHeight="1" x14ac:dyDescent="0.35">
      <c r="A13" s="5" t="s">
        <v>71</v>
      </c>
      <c r="B13" s="5" t="s">
        <v>71</v>
      </c>
      <c r="C13" s="5" t="s">
        <v>71</v>
      </c>
      <c r="D13" s="5" t="s">
        <v>71</v>
      </c>
      <c r="E13" s="5" t="s">
        <v>71</v>
      </c>
      <c r="F13" s="5" t="s">
        <v>71</v>
      </c>
    </row>
    <row r="14" spans="1:6" ht="15" customHeight="1" x14ac:dyDescent="0.35">
      <c r="A14" s="5" t="s">
        <v>1</v>
      </c>
      <c r="B14" s="5" t="s">
        <v>1</v>
      </c>
      <c r="C14" s="5" t="s">
        <v>1</v>
      </c>
      <c r="D14" s="5" t="s">
        <v>1</v>
      </c>
      <c r="E14" s="5" t="s">
        <v>1</v>
      </c>
      <c r="F14" s="5" t="s">
        <v>1</v>
      </c>
    </row>
    <row r="15" spans="1:6" ht="15" customHeight="1" x14ac:dyDescent="0.3">
      <c r="A15" s="8" t="s">
        <v>159</v>
      </c>
      <c r="B15" s="8" t="s">
        <v>325</v>
      </c>
      <c r="C15" s="8" t="s">
        <v>1</v>
      </c>
      <c r="D15" s="8" t="s">
        <v>1</v>
      </c>
      <c r="E15" s="8" t="s">
        <v>1</v>
      </c>
      <c r="F15" s="8" t="s">
        <v>1</v>
      </c>
    </row>
    <row r="16" spans="1:6" ht="15" customHeight="1" x14ac:dyDescent="0.35">
      <c r="A16" s="5" t="s">
        <v>71</v>
      </c>
      <c r="B16" s="5" t="s">
        <v>71</v>
      </c>
      <c r="C16" s="5" t="s">
        <v>71</v>
      </c>
      <c r="D16" s="5" t="s">
        <v>71</v>
      </c>
      <c r="E16" s="5" t="s">
        <v>71</v>
      </c>
      <c r="F16" s="5" t="s">
        <v>71</v>
      </c>
    </row>
    <row r="17" spans="1:6" ht="15" customHeight="1" x14ac:dyDescent="0.35">
      <c r="A17" s="5"/>
      <c r="B17" s="5"/>
      <c r="C17" s="5" t="s">
        <v>1</v>
      </c>
      <c r="D17" s="5" t="s">
        <v>1</v>
      </c>
      <c r="E17" s="5" t="s">
        <v>1</v>
      </c>
      <c r="F17" s="5" t="s">
        <v>1</v>
      </c>
    </row>
    <row r="18" spans="1:6" ht="15" customHeight="1" x14ac:dyDescent="0.3">
      <c r="A18" s="8" t="s">
        <v>162</v>
      </c>
      <c r="B18" s="8" t="s">
        <v>326</v>
      </c>
      <c r="C18" s="8" t="s">
        <v>1</v>
      </c>
      <c r="D18" s="8" t="s">
        <v>1</v>
      </c>
      <c r="E18" s="8" t="s">
        <v>1</v>
      </c>
      <c r="F18" s="8" t="s">
        <v>1</v>
      </c>
    </row>
    <row r="19" spans="1:6" ht="15" customHeight="1" x14ac:dyDescent="0.35">
      <c r="A19" s="5" t="s">
        <v>71</v>
      </c>
      <c r="B19" s="5" t="s">
        <v>71</v>
      </c>
      <c r="C19" s="5" t="s">
        <v>71</v>
      </c>
      <c r="D19" s="5" t="s">
        <v>71</v>
      </c>
      <c r="E19" s="5" t="s">
        <v>71</v>
      </c>
      <c r="F19" s="5" t="s">
        <v>71</v>
      </c>
    </row>
    <row r="20" spans="1:6" ht="15" customHeight="1" x14ac:dyDescent="0.35">
      <c r="A20" s="5" t="s">
        <v>1</v>
      </c>
      <c r="B20" s="5" t="s">
        <v>1</v>
      </c>
      <c r="C20" s="5" t="s">
        <v>1</v>
      </c>
      <c r="D20" s="5" t="s">
        <v>1</v>
      </c>
      <c r="E20" s="5" t="s">
        <v>1</v>
      </c>
      <c r="F20" s="5" t="s">
        <v>1</v>
      </c>
    </row>
    <row r="21" spans="1:6" ht="15" customHeight="1" x14ac:dyDescent="0.3">
      <c r="A21" s="8" t="s">
        <v>165</v>
      </c>
      <c r="B21" s="8" t="s">
        <v>327</v>
      </c>
      <c r="C21" s="8" t="s">
        <v>1</v>
      </c>
      <c r="D21" s="8" t="s">
        <v>1</v>
      </c>
      <c r="E21" s="8" t="s">
        <v>1</v>
      </c>
      <c r="F21" s="8" t="s">
        <v>1</v>
      </c>
    </row>
    <row r="22" spans="1:6" ht="15" customHeight="1" x14ac:dyDescent="0.35">
      <c r="A22" s="5" t="s">
        <v>71</v>
      </c>
      <c r="B22" s="5" t="s">
        <v>71</v>
      </c>
      <c r="C22" s="5" t="s">
        <v>71</v>
      </c>
      <c r="D22" s="5" t="s">
        <v>71</v>
      </c>
      <c r="E22" s="5" t="s">
        <v>71</v>
      </c>
      <c r="F22" s="5" t="s">
        <v>71</v>
      </c>
    </row>
    <row r="23" spans="1:6" ht="15" customHeight="1" x14ac:dyDescent="0.35">
      <c r="A23" s="5" t="s">
        <v>1</v>
      </c>
      <c r="B23" s="5" t="s">
        <v>1</v>
      </c>
      <c r="C23" s="5" t="s">
        <v>1</v>
      </c>
      <c r="D23" s="5" t="s">
        <v>1</v>
      </c>
      <c r="E23" s="5" t="s">
        <v>1</v>
      </c>
      <c r="F23" s="5" t="s">
        <v>1</v>
      </c>
    </row>
    <row r="24" spans="1:6" ht="15" customHeight="1" x14ac:dyDescent="0.3">
      <c r="A24" s="8" t="s">
        <v>174</v>
      </c>
      <c r="B24" s="8" t="s">
        <v>328</v>
      </c>
      <c r="C24" s="8" t="s">
        <v>1</v>
      </c>
      <c r="D24" s="8" t="s">
        <v>1</v>
      </c>
      <c r="E24" s="8" t="s">
        <v>1</v>
      </c>
      <c r="F24" s="8" t="s">
        <v>1</v>
      </c>
    </row>
    <row r="25" spans="1:6" ht="15" customHeight="1" x14ac:dyDescent="0.35">
      <c r="A25" s="5" t="s">
        <v>71</v>
      </c>
      <c r="B25" s="5" t="s">
        <v>71</v>
      </c>
      <c r="C25" s="5" t="s">
        <v>71</v>
      </c>
      <c r="D25" s="5" t="s">
        <v>71</v>
      </c>
      <c r="E25" s="5" t="s">
        <v>71</v>
      </c>
      <c r="F25" s="5" t="s">
        <v>71</v>
      </c>
    </row>
    <row r="26" spans="1:6" ht="15" customHeight="1" x14ac:dyDescent="0.35">
      <c r="A26" s="5" t="s">
        <v>1</v>
      </c>
      <c r="B26" s="5" t="s">
        <v>1</v>
      </c>
      <c r="C26" s="5" t="s">
        <v>1</v>
      </c>
      <c r="D26" s="5" t="s">
        <v>1</v>
      </c>
      <c r="E26" s="5" t="s">
        <v>1</v>
      </c>
      <c r="F26" s="5" t="s">
        <v>1</v>
      </c>
    </row>
    <row r="27" spans="1:6" ht="15" customHeight="1" x14ac:dyDescent="0.3">
      <c r="A27" s="8" t="s">
        <v>177</v>
      </c>
      <c r="B27" s="8" t="s">
        <v>329</v>
      </c>
      <c r="C27" s="8" t="s">
        <v>1</v>
      </c>
      <c r="D27" s="8" t="s">
        <v>1</v>
      </c>
      <c r="E27" s="8" t="s">
        <v>1</v>
      </c>
      <c r="F27" s="8" t="s">
        <v>1</v>
      </c>
    </row>
    <row r="28" spans="1:6" ht="15" customHeight="1" x14ac:dyDescent="0.35">
      <c r="A28" s="5" t="s">
        <v>71</v>
      </c>
      <c r="B28" s="5" t="s">
        <v>71</v>
      </c>
      <c r="C28" s="5" t="s">
        <v>71</v>
      </c>
      <c r="D28" s="5" t="s">
        <v>71</v>
      </c>
      <c r="E28" s="5" t="s">
        <v>71</v>
      </c>
      <c r="F28" s="5" t="s">
        <v>71</v>
      </c>
    </row>
    <row r="29" spans="1:6" ht="15" customHeight="1" x14ac:dyDescent="0.35">
      <c r="A29" s="5" t="s">
        <v>1</v>
      </c>
      <c r="B29" s="5" t="s">
        <v>1</v>
      </c>
      <c r="C29" s="5" t="s">
        <v>1</v>
      </c>
      <c r="D29" s="5" t="s">
        <v>1</v>
      </c>
      <c r="E29" s="5" t="s">
        <v>1</v>
      </c>
      <c r="F29" s="5" t="s">
        <v>1</v>
      </c>
    </row>
  </sheetData>
  <mergeCells count="4">
    <mergeCell ref="A1:A2"/>
    <mergeCell ref="B1:B2"/>
    <mergeCell ref="C1:C2"/>
    <mergeCell ref="D1:F1"/>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F20"/>
  <sheetViews>
    <sheetView workbookViewId="0">
      <selection sqref="A1:A2"/>
    </sheetView>
  </sheetViews>
  <sheetFormatPr defaultRowHeight="12.5" x14ac:dyDescent="0.25"/>
  <cols>
    <col min="1" max="1" width="6.90625" customWidth="1"/>
    <col min="2" max="2" width="38.453125" customWidth="1"/>
    <col min="3" max="3" width="24.54296875" customWidth="1"/>
    <col min="4" max="4" width="18.453125" customWidth="1"/>
    <col min="5" max="5" width="16.36328125" customWidth="1"/>
    <col min="6" max="6" width="21" customWidth="1"/>
  </cols>
  <sheetData>
    <row r="1" spans="1:6" ht="15" customHeight="1" x14ac:dyDescent="0.25">
      <c r="A1" s="55" t="s">
        <v>10</v>
      </c>
      <c r="B1" s="55" t="s">
        <v>330</v>
      </c>
      <c r="C1" s="55" t="s">
        <v>331</v>
      </c>
      <c r="D1" s="55" t="s">
        <v>317</v>
      </c>
      <c r="E1" s="55"/>
      <c r="F1" s="55"/>
    </row>
    <row r="2" spans="1:6" ht="15" customHeight="1" x14ac:dyDescent="0.25">
      <c r="A2" s="55"/>
      <c r="B2" s="55"/>
      <c r="C2" s="55"/>
      <c r="D2" s="7" t="s">
        <v>332</v>
      </c>
      <c r="E2" s="7" t="s">
        <v>319</v>
      </c>
      <c r="F2" s="7" t="s">
        <v>333</v>
      </c>
    </row>
    <row r="3" spans="1:6" ht="15" customHeight="1" x14ac:dyDescent="0.3">
      <c r="A3" s="8" t="s">
        <v>63</v>
      </c>
      <c r="B3" s="8" t="s">
        <v>334</v>
      </c>
      <c r="C3" s="8"/>
      <c r="D3" s="8"/>
      <c r="E3" s="8"/>
      <c r="F3" s="8"/>
    </row>
    <row r="4" spans="1:6" ht="15" customHeight="1" x14ac:dyDescent="0.35">
      <c r="A4" s="5" t="s">
        <v>71</v>
      </c>
      <c r="B4" s="5" t="s">
        <v>71</v>
      </c>
      <c r="C4" s="5" t="s">
        <v>71</v>
      </c>
      <c r="D4" s="5" t="s">
        <v>71</v>
      </c>
      <c r="E4" s="5" t="s">
        <v>71</v>
      </c>
      <c r="F4" s="5" t="s">
        <v>71</v>
      </c>
    </row>
    <row r="5" spans="1:6" ht="15" customHeight="1" x14ac:dyDescent="0.35">
      <c r="A5" s="5"/>
      <c r="B5" s="5"/>
      <c r="C5" s="5" t="s">
        <v>1</v>
      </c>
      <c r="D5" s="5" t="s">
        <v>1</v>
      </c>
      <c r="E5" s="5" t="s">
        <v>1</v>
      </c>
      <c r="F5" s="5" t="s">
        <v>1</v>
      </c>
    </row>
    <row r="6" spans="1:6" ht="15" customHeight="1" x14ac:dyDescent="0.3">
      <c r="A6" s="8" t="s">
        <v>101</v>
      </c>
      <c r="B6" s="8" t="s">
        <v>335</v>
      </c>
      <c r="C6" s="8"/>
      <c r="D6" s="8"/>
      <c r="E6" s="8"/>
      <c r="F6" s="8"/>
    </row>
    <row r="7" spans="1:6" ht="15" customHeight="1" x14ac:dyDescent="0.35">
      <c r="A7" s="5" t="s">
        <v>71</v>
      </c>
      <c r="B7" s="5" t="s">
        <v>71</v>
      </c>
      <c r="C7" s="5" t="s">
        <v>71</v>
      </c>
      <c r="D7" s="5" t="s">
        <v>71</v>
      </c>
      <c r="E7" s="5" t="s">
        <v>71</v>
      </c>
      <c r="F7" s="5" t="s">
        <v>71</v>
      </c>
    </row>
    <row r="8" spans="1:6" ht="15" customHeight="1" x14ac:dyDescent="0.35">
      <c r="A8" s="5"/>
      <c r="B8" s="5"/>
      <c r="C8" s="5" t="s">
        <v>1</v>
      </c>
      <c r="D8" s="5" t="s">
        <v>1</v>
      </c>
      <c r="E8" s="5" t="s">
        <v>1</v>
      </c>
      <c r="F8" s="5" t="s">
        <v>1</v>
      </c>
    </row>
    <row r="9" spans="1:6" ht="15" customHeight="1" x14ac:dyDescent="0.3">
      <c r="A9" s="8" t="s">
        <v>149</v>
      </c>
      <c r="B9" s="8" t="s">
        <v>336</v>
      </c>
      <c r="C9" s="8"/>
      <c r="D9" s="8"/>
      <c r="E9" s="8"/>
      <c r="F9" s="8"/>
    </row>
    <row r="10" spans="1:6" ht="15" customHeight="1" x14ac:dyDescent="0.35">
      <c r="A10" s="5" t="s">
        <v>71</v>
      </c>
      <c r="B10" s="5" t="s">
        <v>71</v>
      </c>
      <c r="C10" s="5" t="s">
        <v>71</v>
      </c>
      <c r="D10" s="5" t="s">
        <v>71</v>
      </c>
      <c r="E10" s="5" t="s">
        <v>71</v>
      </c>
      <c r="F10" s="5" t="s">
        <v>71</v>
      </c>
    </row>
    <row r="11" spans="1:6" ht="15" customHeight="1" x14ac:dyDescent="0.35">
      <c r="A11" s="5"/>
      <c r="B11" s="5"/>
      <c r="C11" s="5" t="s">
        <v>1</v>
      </c>
      <c r="D11" s="5" t="s">
        <v>1</v>
      </c>
      <c r="E11" s="5" t="s">
        <v>1</v>
      </c>
      <c r="F11" s="5" t="s">
        <v>1</v>
      </c>
    </row>
    <row r="12" spans="1:6" ht="15" customHeight="1" x14ac:dyDescent="0.3">
      <c r="A12" s="8" t="s">
        <v>152</v>
      </c>
      <c r="B12" s="8" t="s">
        <v>337</v>
      </c>
      <c r="C12" s="8"/>
      <c r="D12" s="8"/>
      <c r="E12" s="8"/>
      <c r="F12" s="8"/>
    </row>
    <row r="13" spans="1:6" ht="15" customHeight="1" x14ac:dyDescent="0.35">
      <c r="A13" s="5" t="s">
        <v>71</v>
      </c>
      <c r="B13" s="5" t="s">
        <v>71</v>
      </c>
      <c r="C13" s="5" t="s">
        <v>71</v>
      </c>
      <c r="D13" s="5" t="s">
        <v>71</v>
      </c>
      <c r="E13" s="5" t="s">
        <v>71</v>
      </c>
      <c r="F13" s="5" t="s">
        <v>71</v>
      </c>
    </row>
    <row r="14" spans="1:6" ht="15" customHeight="1" x14ac:dyDescent="0.35">
      <c r="A14" s="5" t="s">
        <v>1</v>
      </c>
      <c r="B14" s="5" t="s">
        <v>1</v>
      </c>
      <c r="C14" s="5" t="s">
        <v>1</v>
      </c>
      <c r="D14" s="5" t="s">
        <v>1</v>
      </c>
      <c r="E14" s="5" t="s">
        <v>1</v>
      </c>
      <c r="F14" s="5" t="s">
        <v>1</v>
      </c>
    </row>
    <row r="15" spans="1:6" ht="15" customHeight="1" x14ac:dyDescent="0.3">
      <c r="A15" s="8" t="s">
        <v>159</v>
      </c>
      <c r="B15" s="8" t="s">
        <v>338</v>
      </c>
      <c r="C15" s="8"/>
      <c r="D15" s="8"/>
      <c r="E15" s="8"/>
      <c r="F15" s="8"/>
    </row>
    <row r="16" spans="1:6" ht="15" customHeight="1" x14ac:dyDescent="0.35">
      <c r="A16" s="5" t="s">
        <v>71</v>
      </c>
      <c r="B16" s="5" t="s">
        <v>71</v>
      </c>
      <c r="C16" s="5" t="s">
        <v>71</v>
      </c>
      <c r="D16" s="5" t="s">
        <v>71</v>
      </c>
      <c r="E16" s="5" t="s">
        <v>71</v>
      </c>
      <c r="F16" s="5" t="s">
        <v>71</v>
      </c>
    </row>
    <row r="17" spans="1:6" ht="15" customHeight="1" x14ac:dyDescent="0.35">
      <c r="A17" s="5" t="s">
        <v>1</v>
      </c>
      <c r="B17" s="5" t="s">
        <v>1</v>
      </c>
      <c r="C17" s="5" t="s">
        <v>1</v>
      </c>
      <c r="D17" s="5" t="s">
        <v>1</v>
      </c>
      <c r="E17" s="5" t="s">
        <v>1</v>
      </c>
      <c r="F17" s="5" t="s">
        <v>1</v>
      </c>
    </row>
    <row r="18" spans="1:6" ht="15" customHeight="1" x14ac:dyDescent="0.3">
      <c r="A18" s="8" t="s">
        <v>152</v>
      </c>
      <c r="B18" s="8" t="s">
        <v>339</v>
      </c>
      <c r="C18" s="8"/>
      <c r="D18" s="8"/>
      <c r="E18" s="8"/>
      <c r="F18" s="8"/>
    </row>
    <row r="19" spans="1:6" ht="15" customHeight="1" x14ac:dyDescent="0.35">
      <c r="A19" s="5" t="s">
        <v>71</v>
      </c>
      <c r="B19" s="5" t="s">
        <v>71</v>
      </c>
      <c r="C19" s="5" t="s">
        <v>71</v>
      </c>
      <c r="D19" s="5" t="s">
        <v>71</v>
      </c>
      <c r="E19" s="5" t="s">
        <v>71</v>
      </c>
      <c r="F19" s="5" t="s">
        <v>71</v>
      </c>
    </row>
    <row r="20" spans="1:6" ht="15" customHeight="1" x14ac:dyDescent="0.35">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C3"/>
  <sheetViews>
    <sheetView workbookViewId="0"/>
  </sheetViews>
  <sheetFormatPr defaultRowHeight="12.5" x14ac:dyDescent="0.25"/>
  <cols>
    <col min="1" max="1" width="6.90625" customWidth="1"/>
    <col min="2" max="2" width="43" customWidth="1"/>
    <col min="3" max="3" width="41.453125" customWidth="1"/>
  </cols>
  <sheetData>
    <row r="1" spans="1:3" ht="15" customHeight="1" x14ac:dyDescent="0.25">
      <c r="A1" s="7" t="s">
        <v>10</v>
      </c>
      <c r="B1" s="7" t="s">
        <v>340</v>
      </c>
      <c r="C1" s="7" t="s">
        <v>11</v>
      </c>
    </row>
    <row r="2" spans="1:3" ht="15" customHeight="1" x14ac:dyDescent="0.35">
      <c r="A2" s="5" t="s">
        <v>71</v>
      </c>
      <c r="B2" s="5" t="s">
        <v>71</v>
      </c>
      <c r="C2" s="5" t="s">
        <v>71</v>
      </c>
    </row>
    <row r="3" spans="1:3" ht="15" customHeight="1" x14ac:dyDescent="0.35">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pageSetUpPr autoPageBreaks="0" fitToPage="1"/>
  </sheetPr>
  <dimension ref="A1:A708"/>
  <sheetViews>
    <sheetView workbookViewId="0"/>
  </sheetViews>
  <sheetFormatPr defaultRowHeight="12.5" x14ac:dyDescent="0.25"/>
  <sheetData>
    <row r="1" spans="1:1" x14ac:dyDescent="0.25">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x14ac:dyDescent="0.25">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x14ac:dyDescent="0.25">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x14ac:dyDescent="0.25">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{'SheetId':'0e67e680-b807-4d33-99c0-7b78881f5ae3','UId':'9cbd5645-d1cc-4c66-9f84-d2f549c40baa','Col':4,'Row':3,'Format':'numberic','Value':'61705128597','TargetCode':''}</v>
      </c>
    </row>
    <row r="5" spans="1:1" x14ac:dyDescent="0.25">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{'SheetId':'0e67e680-b807-4d33-99c0-7b78881f5ae3','UId':'99e568e1-5c2c-4711-855d-7b59f3d1cab6','Col':5,'Row':3,'Format':'numberic','Value':'75007743332','TargetCode':''}</v>
      </c>
    </row>
    <row r="6" spans="1:1" x14ac:dyDescent="0.25">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{'SheetId':'0e67e680-b807-4d33-99c0-7b78881f5ae3','UId':'c69da7a3-02da-4c71-9ebc-1684c54f1afc','Col':6,'Row':3,'Format':'numberic','Value':'0.822650113920641','TargetCode':''}</v>
      </c>
    </row>
    <row r="7" spans="1:1" x14ac:dyDescent="0.25">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x14ac:dyDescent="0.25">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{'SheetId':'0e67e680-b807-4d33-99c0-7b78881f5ae3','UId':'6d8a8286-837d-4b56-8e74-bffdec60ea94','Col':5,'Row':4,'Format':'numberic','Value':'','TargetCode':''}</v>
      </c>
    </row>
    <row r="9" spans="1:1" x14ac:dyDescent="0.25">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x14ac:dyDescent="0.25">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x14ac:dyDescent="0.25">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x14ac:dyDescent="0.25">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x14ac:dyDescent="0.25">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{'SheetId':'0e67e680-b807-4d33-99c0-7b78881f5ae3','UId':'ff256832-31a8-4b18-a932-43bc9d1665b9','Col':4,'Row':6,'ColDynamic':4,'RowDynamic':5,'Format':'numberic','Value':'61705128597','TargetCode':''}</v>
      </c>
    </row>
    <row r="14" spans="1:1" x14ac:dyDescent="0.25">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{'SheetId':'0e67e680-b807-4d33-99c0-7b78881f5ae3','UId':'a91ef888-5216-4368-893d-4bf54555e048','Col':5,'Row':6,'ColDynamic':5,'RowDynamic':5,'Format':'numberic','Value':'75007743332','TargetCode':''}</v>
      </c>
    </row>
    <row r="15" spans="1:1" x14ac:dyDescent="0.25">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{'SheetId':'0e67e680-b807-4d33-99c0-7b78881f5ae3','UId':'0872eb3d-591d-41ae-88b3-07cc186bb076','Col':6,'Row':6,'ColDynamic':6,'RowDynamic':5,'Format':'numberic','Value':'0.822650113920641','TargetCode':''}</v>
      </c>
    </row>
    <row r="16" spans="1:1" x14ac:dyDescent="0.25">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x14ac:dyDescent="0.25">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x14ac:dyDescent="0.25">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x14ac:dyDescent="0.25">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{'SheetId':'0e67e680-b807-4d33-99c0-7b78881f5ae3','UId':'c59bc369-ef6c-4ae7-8932-3d3cd7b0f999','Col':4,'Row':8,'ColDynamic':4,'RowDynamic':9,'Format':'numberic','Value':'1677311993600','TargetCode':''}</v>
      </c>
    </row>
    <row r="20" spans="1:1" x14ac:dyDescent="0.25">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{'SheetId':'0e67e680-b807-4d33-99c0-7b78881f5ae3','UId':'71da1168-8366-41b4-a97a-ac130f3a71ab','Col':5,'Row':8,'ColDynamic':5,'RowDynamic':9,'Format':'numberic','Value':'1363471665000','TargetCode':''}</v>
      </c>
    </row>
    <row r="21" spans="1:1" x14ac:dyDescent="0.25">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{'SheetId':'0e67e680-b807-4d33-99c0-7b78881f5ae3','UId':'3c022ada-eb27-4aed-bf94-d517130be29a','Col':6,'Row':8,'ColDynamic':6,'RowDynamic':9,'Format':'numberic','Value':'1.23017737489983','TargetCode':''}</v>
      </c>
    </row>
    <row r="22" spans="1:1" x14ac:dyDescent="0.25">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x14ac:dyDescent="0.25">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x14ac:dyDescent="0.25">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x14ac:dyDescent="0.25">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x14ac:dyDescent="0.25">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x14ac:dyDescent="0.25">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x14ac:dyDescent="0.25">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x14ac:dyDescent="0.25">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x14ac:dyDescent="0.25">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x14ac:dyDescent="0.25">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x14ac:dyDescent="0.25">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x14ac:dyDescent="0.25">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x14ac:dyDescent="0.25">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{'SheetId':'0e67e680-b807-4d33-99c0-7b78881f5ae3','UId':'aaa47aee-de9e-4a72-aaac-e89970beaace','Col':4,'Row':13,'ColDynamic':4,'RowDynamic':12,'Format':'numberic','Value':'0','TargetCode':''}</v>
      </c>
    </row>
    <row r="35" spans="1:1" x14ac:dyDescent="0.25">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{'SheetId':'0e67e680-b807-4d33-99c0-7b78881f5ae3','UId':'c31cdabe-83ce-456c-8300-7b06d46f81cc','Col':5,'Row':13,'ColDynamic':5,'RowDynamic':12,'Format':'numberic','Value':'0','TargetCode':''}</v>
      </c>
    </row>
    <row r="36" spans="1:1" x14ac:dyDescent="0.25">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{'SheetId':'0e67e680-b807-4d33-99c0-7b78881f5ae3','UId':'df064eb2-539c-42cd-9667-ecd8effb04f7','Col':6,'Row':13,'ColDynamic':6,'RowDynamic':12,'Format':'numberic','Value':'','TargetCode':''}</v>
      </c>
    </row>
    <row r="37" spans="1:1" x14ac:dyDescent="0.25">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x14ac:dyDescent="0.25">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x14ac:dyDescent="0.25">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x14ac:dyDescent="0.25">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x14ac:dyDescent="0.25">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x14ac:dyDescent="0.25">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x14ac:dyDescent="0.25">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{'SheetId':'0e67e680-b807-4d33-99c0-7b78881f5ae3','UId':'4db3253d-9c46-4d6e-918f-a429377ea210','Col':4,'Row':16,'Format':'numberic','Value':'0','TargetCode':''}</v>
      </c>
    </row>
    <row r="44" spans="1:1" x14ac:dyDescent="0.25">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{'SheetId':'0e67e680-b807-4d33-99c0-7b78881f5ae3','UId':'1b5619ce-07bd-4f38-b89d-ff10d4440cfc','Col':5,'Row':16,'Format':'numberic','Value':'0','TargetCode':''}</v>
      </c>
    </row>
    <row r="45" spans="1:1" x14ac:dyDescent="0.25">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{'SheetId':'0e67e680-b807-4d33-99c0-7b78881f5ae3','UId':'e662b89a-1c2d-4d21-94c4-5d786440cb11','Col':6,'Row':16,'Format':'numberic','Value':'','TargetCode':''}</v>
      </c>
    </row>
    <row r="46" spans="1:1" x14ac:dyDescent="0.25">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x14ac:dyDescent="0.25">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x14ac:dyDescent="0.25">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x14ac:dyDescent="0.25">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x14ac:dyDescent="0.25">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x14ac:dyDescent="0.25">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x14ac:dyDescent="0.25">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x14ac:dyDescent="0.25">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x14ac:dyDescent="0.25">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x14ac:dyDescent="0.25">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x14ac:dyDescent="0.25">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x14ac:dyDescent="0.25">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x14ac:dyDescent="0.25">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{'SheetId':'0e67e680-b807-4d33-99c0-7b78881f5ae3','UId':'fd93a4a0-c67a-4490-8678-85ab28c59627','Col':4,'Row':21,'ColDynamic':4,'RowDynamic':20,'Format':'numberic','Value':'11063279016','TargetCode':''}</v>
      </c>
    </row>
    <row r="59" spans="1:1" x14ac:dyDescent="0.25">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x14ac:dyDescent="0.25">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x14ac:dyDescent="0.25">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x14ac:dyDescent="0.25">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x14ac:dyDescent="0.25">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x14ac:dyDescent="0.25">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x14ac:dyDescent="0.25">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x14ac:dyDescent="0.25">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x14ac:dyDescent="0.25">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x14ac:dyDescent="0.25">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x14ac:dyDescent="0.25">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x14ac:dyDescent="0.25">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x14ac:dyDescent="0.25">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x14ac:dyDescent="0.25">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x14ac:dyDescent="0.25">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x14ac:dyDescent="0.25">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x14ac:dyDescent="0.25">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x14ac:dyDescent="0.25">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x14ac:dyDescent="0.25">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x14ac:dyDescent="0.25">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x14ac:dyDescent="0.25">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x14ac:dyDescent="0.25">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x14ac:dyDescent="0.25">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x14ac:dyDescent="0.25">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x14ac:dyDescent="0.25">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x14ac:dyDescent="0.25">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x14ac:dyDescent="0.25">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{'SheetId':'0e67e680-b807-4d33-99c0-7b78881f5ae3','UId':'9165401c-9eab-437b-81ae-d4feb80e4e2f','Col':4,'Row':30,'Format':'numberic','Value':'1750080401213','TargetCode':''}</v>
      </c>
    </row>
    <row r="86" spans="1:1" x14ac:dyDescent="0.25">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{'SheetId':'0e67e680-b807-4d33-99c0-7b78881f5ae3','UId':'a439d206-4c67-47d4-afcd-d4f8e627acf1','Col':5,'Row':30,'Format':'numberic','Value':'1438479408332','TargetCode':''}</v>
      </c>
    </row>
    <row r="87" spans="1:1" x14ac:dyDescent="0.25">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{'SheetId':'0e67e680-b807-4d33-99c0-7b78881f5ae3','UId':'8906c8be-ac8d-4de9-aebb-1de6b88d0a22','Col':6,'Row':30,'Format':'numberic','Value':'1.21661832006502','TargetCode':''}</v>
      </c>
    </row>
    <row r="88" spans="1:1" x14ac:dyDescent="0.25">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x14ac:dyDescent="0.25">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x14ac:dyDescent="0.25">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x14ac:dyDescent="0.25">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x14ac:dyDescent="0.25">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x14ac:dyDescent="0.25">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x14ac:dyDescent="0.25">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x14ac:dyDescent="0.25">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x14ac:dyDescent="0.25">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x14ac:dyDescent="0.25">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{'SheetId':'0e67e680-b807-4d33-99c0-7b78881f5ae3','UId':'c0a5eee6-84a8-4294-82d8-68a2433fd220','Col':4,'Row':34,'ColDynamic':4,'RowDynamic':33,'Format':'numberic','Value':'17654099528','TargetCode':''}</v>
      </c>
    </row>
    <row r="98" spans="1:1" x14ac:dyDescent="0.25">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{'SheetId':'0e67e680-b807-4d33-99c0-7b78881f5ae3','UId':'a4ede6ba-ec49-4991-9f32-c8e9bcfe31d0','Col':5,'Row':34,'ColDynamic':5,'RowDynamic':33,'Format':'numberic','Value':'0','TargetCode':''}</v>
      </c>
    </row>
    <row r="99" spans="1:1" x14ac:dyDescent="0.25">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{'SheetId':'0e67e680-b807-4d33-99c0-7b78881f5ae3','UId':'ebe7f90a-4c76-4d55-af2e-bf84fb789084','Col':6,'Row':34,'ColDynamic':6,'RowDynamic':33,'Format':'numberic','Value':'','TargetCode':''}</v>
      </c>
    </row>
    <row r="100" spans="1:1" x14ac:dyDescent="0.25">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x14ac:dyDescent="0.25">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x14ac:dyDescent="0.25">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x14ac:dyDescent="0.25">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x14ac:dyDescent="0.25">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x14ac:dyDescent="0.25">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x14ac:dyDescent="0.25">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{'SheetId':'0e67e680-b807-4d33-99c0-7b78881f5ae3','UId':'6823b56c-6355-4646-a028-45bac846780f','Col':4,'Row':37,'Format':'numberic','Value':'2711184822','TargetCode':''}</v>
      </c>
    </row>
    <row r="107" spans="1:1" x14ac:dyDescent="0.25">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{'SheetId':'0e67e680-b807-4d33-99c0-7b78881f5ae3','UId':'3318279c-387a-4099-bb92-e31c1fe449fe','Col':5,'Row':37,'Format':'numberic','Value':'1885280351','TargetCode':''}</v>
      </c>
    </row>
    <row r="108" spans="1:1" x14ac:dyDescent="0.25">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{'SheetId':'0e67e680-b807-4d33-99c0-7b78881f5ae3','UId':'4e4bdcf0-80c6-4aab-a280-ce14045479a2','Col':6,'Row':37,'Format':'numberic','Value':'1.43808045342536','TargetCode':''}</v>
      </c>
    </row>
    <row r="109" spans="1:1" x14ac:dyDescent="0.25">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x14ac:dyDescent="0.25">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x14ac:dyDescent="0.25">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x14ac:dyDescent="0.25">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x14ac:dyDescent="0.25">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x14ac:dyDescent="0.25">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x14ac:dyDescent="0.25">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{'SheetId':'0e67e680-b807-4d33-99c0-7b78881f5ae3','UId':'3c70b8a9-b1ec-43c2-876f-82404e71a395','Col':4,'Row':40,'Format':'numberic','Value':'20365284350','TargetCode':''}</v>
      </c>
    </row>
    <row r="116" spans="1:1" x14ac:dyDescent="0.25">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{'SheetId':'0e67e680-b807-4d33-99c0-7b78881f5ae3','UId':'12d35449-1610-445d-a82a-ca6aa3c24666','Col':5,'Row':40,'Format':'numberic','Value':'1885280351','TargetCode':''}</v>
      </c>
    </row>
    <row r="117" spans="1:1" x14ac:dyDescent="0.25">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{'SheetId':'0e67e680-b807-4d33-99c0-7b78881f5ae3','UId':'12315a60-eed3-4b10-a10c-2f67a18ee638','Col':6,'Row':40,'Format':'numberic','Value':'10.8022577857971','TargetCode':''}</v>
      </c>
    </row>
    <row r="118" spans="1:1" x14ac:dyDescent="0.25">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{'SheetId':'0e67e680-b807-4d33-99c0-7b78881f5ae3','UId':'47fa62ea-4432-4646-9d4f-ee5aab71af85','Col':4,'Row':41,'Format':'numberic','Value':'1729715116863','TargetCode':''}</v>
      </c>
    </row>
    <row r="119" spans="1:1" x14ac:dyDescent="0.25">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{'SheetId':'0e67e680-b807-4d33-99c0-7b78881f5ae3','UId':'3afb4556-da28-46fc-a2b2-36ba72752042','Col':5,'Row':41,'Format':'numberic','Value':'1436594127981','TargetCode':''}</v>
      </c>
    </row>
    <row r="120" spans="1:1" x14ac:dyDescent="0.25">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{'SheetId':'0e67e680-b807-4d33-99c0-7b78881f5ae3','UId':'76b3aaa6-980e-4c01-b289-c500e2a6bc24','Col':6,'Row':41,'Format':'numberic','Value':'1.20403883266177','TargetCode':''}</v>
      </c>
    </row>
    <row r="121" spans="1:1" x14ac:dyDescent="0.25">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{'SheetId':'0e67e680-b807-4d33-99c0-7b78881f5ae3','UId':'7104513d-d6f9-4449-8a07-2e2ffcb96545','Col':4,'Row':42,'Format':'numberic','Value':'140490915.61','TargetCode':''}</v>
      </c>
    </row>
    <row r="122" spans="1:1" x14ac:dyDescent="0.25">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{'SheetId':'0e67e680-b807-4d33-99c0-7b78881f5ae3','UId':'3e6dbc06-a87f-42e5-8f05-e55e94914d01','Col':5,'Row':42,'Format':'numberic','Value':'139931869.79','TargetCode':''}</v>
      </c>
    </row>
    <row r="123" spans="1:1" x14ac:dyDescent="0.25">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{'SheetId':'0e67e680-b807-4d33-99c0-7b78881f5ae3','UId':'f428fa58-01e3-47d4-8c5d-1c46168be529','Col':6,'Row':42,'Format':'numberic','Value':'1.00399512863538','TargetCode':''}</v>
      </c>
    </row>
    <row r="124" spans="1:1" x14ac:dyDescent="0.25">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{'SheetId':'0e67e680-b807-4d33-99c0-7b78881f5ae3','UId':'4e4f6161-da0f-463f-8dd1-39772b1d4eda','Col':4,'Row':43,'Format':'numberic','Value':'12312','TargetCode':''}</v>
      </c>
    </row>
    <row r="125" spans="1:1" x14ac:dyDescent="0.25">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{'SheetId':'0e67e680-b807-4d33-99c0-7b78881f5ae3','UId':'4a847a8c-942e-443a-8eae-7a36b88630ea','Col':5,'Row':43,'Format':'numberic','Value':'10266','TargetCode':''}</v>
      </c>
    </row>
    <row r="126" spans="1:1" x14ac:dyDescent="0.25">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{'SheetId':'0e67e680-b807-4d33-99c0-7b78881f5ae3','UId':'b1a27640-3dfd-4efe-90b1-884e8ae97752','Col':6,'Row':43,'Format':'numberic','Value':'1.19929865575687','TargetCode':''}</v>
      </c>
    </row>
    <row r="127" spans="1:1" x14ac:dyDescent="0.25">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{'SheetId':'9e57442d-faa2-4732-bfe8-6082c7f4cc3b','UId':'1ab6082b-49bd-46b5-a368-d8740fb12834','Col':4,'Row':2,'Format':'numberic','Value':'24506003100','TargetCode':''}</v>
      </c>
    </row>
    <row r="128" spans="1:1" x14ac:dyDescent="0.25">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{'SheetId':'9e57442d-faa2-4732-bfe8-6082c7f4cc3b','UId':'220cbdc8-4631-4f07-a522-f901ab9a56b6','Col':5,'Row':2,'Format':'numberic','Value':'974000000','TargetCode':''}</v>
      </c>
    </row>
    <row r="129" spans="1:1" x14ac:dyDescent="0.25">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{'SheetId':'9e57442d-faa2-4732-bfe8-6082c7f4cc3b','UId':'44591e3f-5579-49aa-bc70-68808b3d1875','Col':6,'Row':2,'Format':'numberic','Value':'24506003100','TargetCode':''}</v>
      </c>
    </row>
    <row r="130" spans="1:1" x14ac:dyDescent="0.25">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x14ac:dyDescent="0.25">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x14ac:dyDescent="0.25">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x14ac:dyDescent="0.25">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x14ac:dyDescent="0.25">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x14ac:dyDescent="0.25">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x14ac:dyDescent="0.25">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{'SheetId':'9e57442d-faa2-4732-bfe8-6082c7f4cc3b','UId':'469f6a2b-25ef-4e27-93c5-0caee9db4d81','Col':4,'Row':5,'ColDynamic':4,'RowDynamic':4,'Format':'numberic','Value':'24506003100','TargetCode':''}</v>
      </c>
    </row>
    <row r="137" spans="1:1" x14ac:dyDescent="0.25">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{'SheetId':'9e57442d-faa2-4732-bfe8-6082c7f4cc3b','UId':'7b8d3f89-6827-40c2-b297-cf7a42237b42','Col':5,'Row':5,'ColDynamic':5,'RowDynamic':4,'Format':'numberic','Value':'974000000','TargetCode':''}</v>
      </c>
    </row>
    <row r="138" spans="1:1" x14ac:dyDescent="0.25">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{'SheetId':'9e57442d-faa2-4732-bfe8-6082c7f4cc3b','UId':'4ae5c9f2-f277-4de6-a00c-b59eae1b7410','Col':6,'Row':5,'ColDynamic':6,'RowDynamic':4,'Format':'numberic','Value':'24506003100','TargetCode':''}</v>
      </c>
    </row>
    <row r="139" spans="1:1" x14ac:dyDescent="0.25">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x14ac:dyDescent="0.25">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x14ac:dyDescent="0.25">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x14ac:dyDescent="0.25">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{'SheetId':'9e57442d-faa2-4732-bfe8-6082c7f4cc3b','UId':'5cf117a3-96d2-4aaf-916d-02b16ba83420','Col':4,'Row':7,'ColDynamic':4,'RowDynamic':4,'Format':'numberic','Value':'0','TargetCode':''}</v>
      </c>
    </row>
    <row r="143" spans="1:1" x14ac:dyDescent="0.25">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{'SheetId':'9e57442d-faa2-4732-bfe8-6082c7f4cc3b','UId':'89c23fea-c054-41d5-9d1e-0958d45c7a95','Col':5,'Row':7,'ColDynamic':5,'RowDynamic':4,'Format':'numberic','Value':'0','TargetCode':''}</v>
      </c>
    </row>
    <row r="144" spans="1:1" x14ac:dyDescent="0.25">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{'SheetId':'9e57442d-faa2-4732-bfe8-6082c7f4cc3b','UId':'d5829e20-95a8-4535-904c-7e09f2cdc9f2','Col':6,'Row':7,'ColDynamic':6,'RowDynamic':4,'Format':'numberic','Value':'0','TargetCode':''}</v>
      </c>
    </row>
    <row r="145" spans="1:1" x14ac:dyDescent="0.25">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x14ac:dyDescent="0.25">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x14ac:dyDescent="0.25">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x14ac:dyDescent="0.25">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x14ac:dyDescent="0.25">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x14ac:dyDescent="0.25">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x14ac:dyDescent="0.25">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x14ac:dyDescent="0.25">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x14ac:dyDescent="0.25">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x14ac:dyDescent="0.25">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{'SheetId':'9e57442d-faa2-4732-bfe8-6082c7f4cc3b','UId':'21f3c77c-886e-43f3-9ba5-fdc740bf45a7','Col':4,'Row':11,'ColDynamic':4,'RowDynamic':8,'Format':'numberic','Value':'25468991971','TargetCode':''}</v>
      </c>
    </row>
    <row r="155" spans="1:1" x14ac:dyDescent="0.25">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{'SheetId':'9e57442d-faa2-4732-bfe8-6082c7f4cc3b','UId':'fff53ed1-05e1-4ac8-8249-2f48edf9fa14','Col':5,'Row':11,'ColDynamic':5,'RowDynamic':8,'Format':'numberic','Value':'4419455593','TargetCode':''}</v>
      </c>
    </row>
    <row r="156" spans="1:1" x14ac:dyDescent="0.25">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{'SheetId':'9e57442d-faa2-4732-bfe8-6082c7f4cc3b','UId':'c1a4252e-e2cb-4233-bed1-d3afc836ccc8','Col':6,'Row':11,'ColDynamic':6,'RowDynamic':8,'Format':'numberic','Value':'25468991971','TargetCode':''}</v>
      </c>
    </row>
    <row r="157" spans="1:1" x14ac:dyDescent="0.25">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{'SheetId':'9e57442d-faa2-4732-bfe8-6082c7f4cc3b','UId':'2b4c7218-ef2f-452d-80ea-cb1d29493e04','Col':4,'Row':12,'Format':'numberic','Value':'20002362006','TargetCode':''}</v>
      </c>
    </row>
    <row r="158" spans="1:1" x14ac:dyDescent="0.25">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{'SheetId':'9e57442d-faa2-4732-bfe8-6082c7f4cc3b','UId':'2916fb19-bceb-454d-ad42-4fc7a299a2a3','Col':5,'Row':12,'Format':'numberic','Value':'1935204735','TargetCode':''}</v>
      </c>
    </row>
    <row r="159" spans="1:1" x14ac:dyDescent="0.25">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{'SheetId':'9e57442d-faa2-4732-bfe8-6082c7f4cc3b','UId':'4e500903-fadf-4a73-8849-257ec68842d0','Col':6,'Row':12,'Format':'numberic','Value':'20002362006','TargetCode':''}</v>
      </c>
    </row>
    <row r="160" spans="1:1" x14ac:dyDescent="0.25">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x14ac:dyDescent="0.25">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x14ac:dyDescent="0.25">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x14ac:dyDescent="0.25">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{'SheetId':'9e57442d-faa2-4732-bfe8-6082c7f4cc3b','UId':'157e5771-4dd4-4ed6-838c-69dd228515cd','Col':4,'Row':14,'ColDynamic':4,'RowDynamic':11,'Format':'numberic','Value':'1190013585','TargetCode':''}</v>
      </c>
    </row>
    <row r="164" spans="1:1" x14ac:dyDescent="0.25">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{'SheetId':'9e57442d-faa2-4732-bfe8-6082c7f4cc3b','UId':'1e7708d3-6d2b-4639-8d85-59b3c9bf16f5','Col':5,'Row':14,'ColDynamic':5,'RowDynamic':11,'Format':'numberic','Value':'121752473','TargetCode':''}</v>
      </c>
    </row>
    <row r="165" spans="1:1" x14ac:dyDescent="0.25">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{'SheetId':'9e57442d-faa2-4732-bfe8-6082c7f4cc3b','UId':'18031c0a-5fc4-4a35-8331-a60cef3972fd','Col':6,'Row':14,'ColDynamic':6,'RowDynamic':11,'Format':'numberic','Value':'1190013585','TargetCode':''}</v>
      </c>
    </row>
    <row r="166" spans="1:1" x14ac:dyDescent="0.25">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x14ac:dyDescent="0.25">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x14ac:dyDescent="0.25">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x14ac:dyDescent="0.25">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x14ac:dyDescent="0.25">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x14ac:dyDescent="0.25">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x14ac:dyDescent="0.25">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{'SheetId':'9e57442d-faa2-4732-bfe8-6082c7f4cc3b','UId':'963cdae6-2163-4975-9a2a-f08497c7292d','Col':4,'Row':17,'Format':'numberic','Value':'562985281','TargetCode':''}</v>
      </c>
    </row>
    <row r="173" spans="1:1" x14ac:dyDescent="0.25">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{'SheetId':'9e57442d-faa2-4732-bfe8-6082c7f4cc3b','UId':'85eed99f-bfdc-4be7-9967-72d9b1d67a5b','Col':5,'Row':17,'Format':'numberic','Value':'57950358','TargetCode':''}</v>
      </c>
    </row>
    <row r="174" spans="1:1" x14ac:dyDescent="0.25">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{'SheetId':'9e57442d-faa2-4732-bfe8-6082c7f4cc3b','UId':'a66486eb-4505-4714-830d-ba2c3c0c6cd7','Col':6,'Row':17,'Format':'numberic','Value':'562985281','TargetCode':''}</v>
      </c>
    </row>
    <row r="175" spans="1:1" x14ac:dyDescent="0.25">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x14ac:dyDescent="0.25">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x14ac:dyDescent="0.25">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x14ac:dyDescent="0.25">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x14ac:dyDescent="0.25">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x14ac:dyDescent="0.25">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x14ac:dyDescent="0.25">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x14ac:dyDescent="0.25">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x14ac:dyDescent="0.25">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x14ac:dyDescent="0.25">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x14ac:dyDescent="0.25">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x14ac:dyDescent="0.25">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x14ac:dyDescent="0.25">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x14ac:dyDescent="0.25">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x14ac:dyDescent="0.25">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x14ac:dyDescent="0.25">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x14ac:dyDescent="0.25">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x14ac:dyDescent="0.25">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x14ac:dyDescent="0.25">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{'SheetId':'9e57442d-faa2-4732-bfe8-6082c7f4cc3b','UId':'35799ba3-fea0-48d2-b27f-56054b206bd2','Col':4,'Row':24,'ColDynamic':4,'RowDynamic':23,'Format':'numberic','Value':'199800000','TargetCode':''}</v>
      </c>
    </row>
    <row r="194" spans="1:1" x14ac:dyDescent="0.25">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{'SheetId':'9e57442d-faa2-4732-bfe8-6082c7f4cc3b','UId':'1863aaae-65a9-4f9f-9c5d-b3b2a95e519b','Col':5,'Row':24,'ColDynamic':5,'RowDynamic':23,'Format':'numberic','Value':'0','TargetCode':''}</v>
      </c>
    </row>
    <row r="195" spans="1:1" x14ac:dyDescent="0.25">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{'SheetId':'9e57442d-faa2-4732-bfe8-6082c7f4cc3b','UId':'45a838e8-921d-463e-8daa-a5c771a772aa','Col':6,'Row':24,'ColDynamic':6,'RowDynamic':23,'Format':'numberic','Value':'199800000','TargetCode':''}</v>
      </c>
    </row>
    <row r="196" spans="1:1" x14ac:dyDescent="0.25">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x14ac:dyDescent="0.25">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x14ac:dyDescent="0.25">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x14ac:dyDescent="0.25">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{'SheetId':'9e57442d-faa2-4732-bfe8-6082c7f4cc3b','UId':'1fe83977-2f78-4ce9-aa52-80fb62c52ad7','Col':4,'Row':26,'ColDynamic':4,'RowDynamic':19,'Format':'numberic','Value':'288000000','TargetCode':''}</v>
      </c>
    </row>
    <row r="200" spans="1:1" x14ac:dyDescent="0.25">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{'SheetId':'9e57442d-faa2-4732-bfe8-6082c7f4cc3b','UId':'3e45938a-8b15-4a28-8d4e-6889d6469db5','Col':5,'Row':26,'ColDynamic':5,'RowDynamic':19,'Format':'numberic','Value':'38400000','TargetCode':''}</v>
      </c>
    </row>
    <row r="201" spans="1:1" x14ac:dyDescent="0.25">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{'SheetId':'9e57442d-faa2-4732-bfe8-6082c7f4cc3b','UId':'3873886c-5e1c-44a4-ba3a-dae5f5accc8b','Col':6,'Row':26,'ColDynamic':6,'RowDynamic':19,'Format':'numberic','Value':'288000000','TargetCode':''}</v>
      </c>
    </row>
    <row r="202" spans="1:1" x14ac:dyDescent="0.25">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x14ac:dyDescent="0.25">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x14ac:dyDescent="0.25">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x14ac:dyDescent="0.25">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x14ac:dyDescent="0.25">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x14ac:dyDescent="0.25">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x14ac:dyDescent="0.25">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{'SheetId':'9e57442d-faa2-4732-bfe8-6082c7f4cc3b','UId':'581705f2-b558-44e2-8b63-817b7dd987f8','Col':4,'Row':29,'Format':'numberic','Value':'68022073','TargetCode':''}</v>
      </c>
    </row>
    <row r="209" spans="1:1" x14ac:dyDescent="0.25">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{'SheetId':'9e57442d-faa2-4732-bfe8-6082c7f4cc3b','UId':'a342e52b-1996-43bd-aad7-3f3a098098b1','Col':5,'Row':29,'Format':'numberic','Value':'10174863','TargetCode':''}</v>
      </c>
    </row>
    <row r="210" spans="1:1" x14ac:dyDescent="0.25">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{'SheetId':'9e57442d-faa2-4732-bfe8-6082c7f4cc3b','UId':'ae6443cc-5c55-4f1a-a361-ff2dd22018a3','Col':6,'Row':29,'Format':'numberic','Value':'68022073','TargetCode':''}</v>
      </c>
    </row>
    <row r="211" spans="1:1" x14ac:dyDescent="0.25">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x14ac:dyDescent="0.25">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x14ac:dyDescent="0.25">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x14ac:dyDescent="0.25">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x14ac:dyDescent="0.25">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x14ac:dyDescent="0.25">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x14ac:dyDescent="0.25">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{'SheetId':'9e57442d-faa2-4732-bfe8-6082c7f4cc3b','UId':'22eae942-46a3-4663-8bad-854ee399b27a','Col':4,'Row':32,'Format':'numberic','Value':'3142800952','TargetCode':''}</v>
      </c>
    </row>
    <row r="218" spans="1:1" x14ac:dyDescent="0.25">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{'SheetId':'9e57442d-faa2-4732-bfe8-6082c7f4cc3b','UId':'e86bd792-47df-41d4-b178-07deae52a1d3','Col':5,'Row':32,'Format':'numberic','Value':'2255973164','TargetCode':''}</v>
      </c>
    </row>
    <row r="219" spans="1:1" x14ac:dyDescent="0.25">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{'SheetId':'9e57442d-faa2-4732-bfe8-6082c7f4cc3b','UId':'38ae0936-1d1f-43c1-92bd-8403ec08cfeb','Col':6,'Row':32,'Format':'numberic','Value':'3142800952','TargetCode':''}</v>
      </c>
    </row>
    <row r="220" spans="1:1" x14ac:dyDescent="0.25">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x14ac:dyDescent="0.25">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x14ac:dyDescent="0.25">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x14ac:dyDescent="0.25">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x14ac:dyDescent="0.25">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x14ac:dyDescent="0.25">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x14ac:dyDescent="0.25">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{'SheetId':'9e57442d-faa2-4732-bfe8-6082c7f4cc3b','UId':'a2f958ce-55fd-4741-a0a1-bdcf0dd1c8ec','Col':4,'Row':35,'Format':'numberic','Value':'15008074','TargetCode':''}</v>
      </c>
    </row>
    <row r="227" spans="1:1" x14ac:dyDescent="0.25">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{'SheetId':'9e57442d-faa2-4732-bfe8-6082c7f4cc3b','UId':'393bdfde-2176-402e-9b16-331c74ac5995','Col':5,'Row':35,'Format':'numberic','Value':'0','TargetCode':''}</v>
      </c>
    </row>
    <row r="228" spans="1:1" x14ac:dyDescent="0.25">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{'SheetId':'9e57442d-faa2-4732-bfe8-6082c7f4cc3b','UId':'61a21fd4-9c85-4c00-b1f5-a006461b16c9','Col':6,'Row':35,'Format':'numberic','Value':'15008074','TargetCode':''}</v>
      </c>
    </row>
    <row r="229" spans="1:1" x14ac:dyDescent="0.25">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x14ac:dyDescent="0.25">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x14ac:dyDescent="0.25">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x14ac:dyDescent="0.25">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x14ac:dyDescent="0.25">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x14ac:dyDescent="0.25">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x14ac:dyDescent="0.25">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{'SheetId':'9e57442d-faa2-4732-bfe8-6082c7f4cc3b','UId':'c95f90f6-640a-4331-b0e8-54422c753940','Col':4,'Row':38,'Format':'numberic','Value':'-962988871','TargetCode':''}</v>
      </c>
    </row>
    <row r="236" spans="1:1" x14ac:dyDescent="0.25">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{'SheetId':'9e57442d-faa2-4732-bfe8-6082c7f4cc3b','UId':'19caeda8-1e5a-4518-8250-4c15acb82c48','Col':5,'Row':38,'Format':'numberic','Value':'-3445455593','TargetCode':''}</v>
      </c>
    </row>
    <row r="237" spans="1:1" x14ac:dyDescent="0.25">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{'SheetId':'9e57442d-faa2-4732-bfe8-6082c7f4cc3b','UId':'d743182c-5853-46f3-8604-ad3aa58840b8','Col':6,'Row':38,'Format':'numberic','Value':'-962988871','TargetCode':''}</v>
      </c>
    </row>
    <row r="238" spans="1:1" x14ac:dyDescent="0.25">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{'SheetId':'9e57442d-faa2-4732-bfe8-6082c7f4cc3b','UId':'5fb4cc84-0a90-4cae-ba19-392c839af798','Col':4,'Row':39,'Format':'numberic','Value':'287889643600','TargetCode':''}</v>
      </c>
    </row>
    <row r="239" spans="1:1" x14ac:dyDescent="0.25">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{'SheetId':'9e57442d-faa2-4732-bfe8-6082c7f4cc3b','UId':'c14dbefc-c01b-44b0-a577-6f17c0396290','Col':5,'Row':39,'Format':'numberic','Value':'35247715000','TargetCode':''}</v>
      </c>
    </row>
    <row r="240" spans="1:1" x14ac:dyDescent="0.25">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{'SheetId':'9e57442d-faa2-4732-bfe8-6082c7f4cc3b','UId':'d1eb0ab7-7a60-49c8-b8aa-39c894436edb','Col':6,'Row':39,'Format':'numberic','Value':'287889643600','TargetCode':''}</v>
      </c>
    </row>
    <row r="241" spans="1:1" x14ac:dyDescent="0.25">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{'SheetId':'9e57442d-faa2-4732-bfe8-6082c7f4cc3b','UId':'7dc5398f-c841-400c-850b-875a5c468e05','Col':4,'Row':40,'Format':'numberic','Value':'78099927973','TargetCode':''}</v>
      </c>
    </row>
    <row r="242" spans="1:1" x14ac:dyDescent="0.25">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{'SheetId':'9e57442d-faa2-4732-bfe8-6082c7f4cc3b','UId':'fa4fb11d-bd81-48b0-9ef6-a4ff2cd9d48a','Col':5,'Row':40,'Format':'numberic','Value':'1248062469','TargetCode':''}</v>
      </c>
    </row>
    <row r="243" spans="1:1" x14ac:dyDescent="0.25">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{'SheetId':'9e57442d-faa2-4732-bfe8-6082c7f4cc3b','UId':'73bb9d14-e1ea-4394-a083-b8a649641cf9','Col':6,'Row':40,'Format':'numberic','Value':'78099927973','TargetCode':''}</v>
      </c>
    </row>
    <row r="244" spans="1:1" x14ac:dyDescent="0.25">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{'SheetId':'9e57442d-faa2-4732-bfe8-6082c7f4cc3b','UId':'bab2e1a7-20d5-41fd-881b-9a21514bfc4f','Col':4,'Row':41,'Format':'numberic','Value':'209789715627','TargetCode':''}</v>
      </c>
    </row>
    <row r="245" spans="1:1" x14ac:dyDescent="0.25">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{'SheetId':'9e57442d-faa2-4732-bfe8-6082c7f4cc3b','UId':'128100c2-b671-4904-a5a9-41069ed12784','Col':5,'Row':41,'Format':'numberic','Value':'33999652531','TargetCode':''}</v>
      </c>
    </row>
    <row r="246" spans="1:1" x14ac:dyDescent="0.25">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{'SheetId':'9e57442d-faa2-4732-bfe8-6082c7f4cc3b','UId':'04b06e65-b2eb-4858-bb0b-d72c0270f1f6','Col':6,'Row':41,'Format':'numberic','Value':'209789715627','TargetCode':''}</v>
      </c>
    </row>
    <row r="247" spans="1:1" x14ac:dyDescent="0.25">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{'SheetId':'9e57442d-faa2-4732-bfe8-6082c7f4cc3b','UId':'0c34f541-ad2d-4bff-9fce-284295e89335','Col':4,'Row':42,'Format':'numberic','Value':'286926654729','TargetCode':''}</v>
      </c>
    </row>
    <row r="248" spans="1:1" x14ac:dyDescent="0.25">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{'SheetId':'9e57442d-faa2-4732-bfe8-6082c7f4cc3b','UId':'a1069390-e9a5-41a9-8d0c-f5931f68451d','Col':5,'Row':42,'Format':'numberic','Value':'31802259407','TargetCode':''}</v>
      </c>
    </row>
    <row r="249" spans="1:1" x14ac:dyDescent="0.25">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{'SheetId':'9e57442d-faa2-4732-bfe8-6082c7f4cc3b','UId':'943a903f-8f0c-48d3-9a7d-d0f797c51f06','Col':6,'Row':42,'Format':'numberic','Value':'286926654729','TargetCode':''}</v>
      </c>
    </row>
    <row r="250" spans="1:1" x14ac:dyDescent="0.25">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{'SheetId':'9e57442d-faa2-4732-bfe8-6082c7f4cc3b','UId':'14ba2d4e-fc98-469f-8702-009a93d663bf','Col':4,'Row':43,'Format':'numberic','Value':'1436594127981','TargetCode':''}</v>
      </c>
    </row>
    <row r="251" spans="1:1" x14ac:dyDescent="0.25">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{'SheetId':'9e57442d-faa2-4732-bfe8-6082c7f4cc3b','UId':'46dc8404-c63b-42c5-af20-35a421a3b5ab','Col':5,'Row':43,'Format':'numberic','Value':'0','TargetCode':''}</v>
      </c>
    </row>
    <row r="252" spans="1:1" x14ac:dyDescent="0.25">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{'SheetId':'9e57442d-faa2-4732-bfe8-6082c7f4cc3b','UId':'a1137c7a-72fe-4907-952f-0a4daf353a5c','Col':6,'Row':43,'Format':'numberic','Value':'1436594127981','TargetCode':''}</v>
      </c>
    </row>
    <row r="253" spans="1:1" x14ac:dyDescent="0.25">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{'SheetId':'9e57442d-faa2-4732-bfe8-6082c7f4cc3b','UId':'ae182ae4-ecb8-4b3e-87b1-02fe2b8c8c6e','Col':4,'Row':44,'Format':'numberic','Value':'293120988882','TargetCode':''}</v>
      </c>
    </row>
    <row r="254" spans="1:1" x14ac:dyDescent="0.25">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{'SheetId':'9e57442d-faa2-4732-bfe8-6082c7f4cc3b','UId':'c7c70708-3a08-4a71-8b5b-958036d28d83','Col':5,'Row':44,'Format':'numberic','Value':'1436594127981','TargetCode':''}</v>
      </c>
    </row>
    <row r="255" spans="1:1" x14ac:dyDescent="0.25">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{'SheetId':'9e57442d-faa2-4732-bfe8-6082c7f4cc3b','UId':'b56d1f06-ac4a-4581-bd76-0a7116bb9601','Col':6,'Row':44,'Format':'numberic','Value':'293120988882','TargetCode':''}</v>
      </c>
    </row>
    <row r="256" spans="1:1" x14ac:dyDescent="0.25">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{'SheetId':'9e57442d-faa2-4732-bfe8-6082c7f4cc3b','UId':'071f8b6b-411a-4479-a1e0-68ae4989d4d4','Col':4,'Row':45,'Format':'numberic','Value':'286926654729','TargetCode':''}</v>
      </c>
    </row>
    <row r="257" spans="1:1" x14ac:dyDescent="0.25">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{'SheetId':'9e57442d-faa2-4732-bfe8-6082c7f4cc3b','UId':'649fe867-7540-4d27-809f-914ad09af55e','Col':5,'Row':45,'Format':'numberic','Value':'31802259407','TargetCode':''}</v>
      </c>
    </row>
    <row r="258" spans="1:1" x14ac:dyDescent="0.25">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{'SheetId':'9e57442d-faa2-4732-bfe8-6082c7f4cc3b','UId':'ce2f8942-9d48-4663-bc86-864ddeb2e9fb','Col':6,'Row':45,'Format':'numberic','Value':'286926654729','TargetCode':''}</v>
      </c>
    </row>
    <row r="259" spans="1:1" x14ac:dyDescent="0.25">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x14ac:dyDescent="0.25">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x14ac:dyDescent="0.25">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x14ac:dyDescent="0.25">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{'SheetId':'9e57442d-faa2-4732-bfe8-6082c7f4cc3b','UId':'26da4aec-6928-4f66-88a5-fdfd0ee643e5','Col':4,'Row':47,'Format':'numberic','Value':'6194334153','TargetCode':''}</v>
      </c>
    </row>
    <row r="263" spans="1:1" x14ac:dyDescent="0.25">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{'SheetId':'9e57442d-faa2-4732-bfe8-6082c7f4cc3b','UId':'9b98b4cd-1dc6-4f10-9fcd-3b02154fc346','Col':5,'Row':47,'Format':'numberic','Value':'1404791868574','TargetCode':''}</v>
      </c>
    </row>
    <row r="264" spans="1:1" x14ac:dyDescent="0.25">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{'SheetId':'9e57442d-faa2-4732-bfe8-6082c7f4cc3b','UId':'ab589e24-1208-4602-83e1-3b0d9a9ddac2','Col':6,'Row':47,'Format':'numberic','Value':'6194334153','TargetCode':''}</v>
      </c>
    </row>
    <row r="265" spans="1:1" x14ac:dyDescent="0.25">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{'SheetId':'9e57442d-faa2-4732-bfe8-6082c7f4cc3b','UId':'a1e12271-7d9c-46e1-be1f-d3831e97dba6','Col':4,'Row':48,'Format':'numberic','Value':'1729715116863','TargetCode':''}</v>
      </c>
    </row>
    <row r="266" spans="1:1" x14ac:dyDescent="0.25">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{'SheetId':'9e57442d-faa2-4732-bfe8-6082c7f4cc3b','UId':'85d94755-db4c-439e-8336-6cbb28df62be','Col':5,'Row':48,'Format':'numberic','Value':'1436594127981','TargetCode':''}</v>
      </c>
    </row>
    <row r="267" spans="1:1" x14ac:dyDescent="0.25">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{'SheetId':'9e57442d-faa2-4732-bfe8-6082c7f4cc3b','UId':'d8a625ed-973b-4579-990b-8dd486f640c5','Col':6,'Row':48,'Format':'numberic','Value':'1729715116863','TargetCode':''}</v>
      </c>
    </row>
    <row r="268" spans="1:1" x14ac:dyDescent="0.25">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{'SheetId':'9e57442d-faa2-4732-bfe8-6082c7f4cc3b','UId':'913a97b8-0f0a-4141-8c25-d538ceaee879','Col':4,'Row':49,'Format':'numberic','Value':'286926654729','TargetCode':''}</v>
      </c>
    </row>
    <row r="269" spans="1:1" x14ac:dyDescent="0.25">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{'SheetId':'9e57442d-faa2-4732-bfe8-6082c7f4cc3b','UId':'e496ef7d-483e-4b9a-88df-8925231821da','Col':5,'Row':49,'Format':'numberic','Value':'31802259407','TargetCode':''}</v>
      </c>
    </row>
    <row r="270" spans="1:1" x14ac:dyDescent="0.25">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{'SheetId':'9e57442d-faa2-4732-bfe8-6082c7f4cc3b','UId':'3412402c-2226-4951-a761-60259d131db2','Col':6,'Row':49,'Format':'numberic','Value':'286926654729','TargetCode':''}</v>
      </c>
    </row>
    <row r="271" spans="1:1" x14ac:dyDescent="0.25">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{'SheetId':'9e57442d-faa2-4732-bfe8-6082c7f4cc3b','UId':'60a8eff8-ff29-4438-9df1-7fcd50284081','Col':4,'Row':50,'Format':'numberic','Value':'0.186509153212706','TargetCode':''}</v>
      </c>
    </row>
    <row r="272" spans="1:1" x14ac:dyDescent="0.25">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{'SheetId':'9e57442d-faa2-4732-bfe8-6082c7f4cc3b','UId':'e5334a5f-5783-46c1-8b37-fe7861d211a0','Col':5,'Row':50,'Format':'numberic','Value':'0.0286063883287169','TargetCode':''}</v>
      </c>
    </row>
    <row r="273" spans="1:1" x14ac:dyDescent="0.25">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{'SheetId':'9e57442d-faa2-4732-bfe8-6082c7f4cc3b','UId':'320effb9-3358-4bf4-91c8-6de1f9e55f08','Col':6,'Row':50,'Format':'numberic','Value':'0.186509153212706','TargetCode':''}</v>
      </c>
    </row>
    <row r="274" spans="1:1" x14ac:dyDescent="0.25">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x14ac:dyDescent="0.25">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x14ac:dyDescent="0.25">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x14ac:dyDescent="0.25">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x14ac:dyDescent="0.25">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x14ac:dyDescent="0.25">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x14ac:dyDescent="0.25">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x14ac:dyDescent="0.25">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{'SheetId':'1deb9a6e-dc5a-4908-87cc-034ee9747e20','UId':'508a0525-a3f2-4bfe-9e2e-9eefd2d0f393','Col':4,'Row':5,'Format':'numberic','Value':'','TargetCode':''}</v>
      </c>
    </row>
    <row r="282" spans="1:1" x14ac:dyDescent="0.25">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{'SheetId':'1deb9a6e-dc5a-4908-87cc-034ee9747e20','UId':'593fc040-0bb3-4550-8d38-c05ecb047431','Col':5,'Row':5,'Format':'numberic','Value':'','TargetCode':''}</v>
      </c>
    </row>
    <row r="283" spans="1:1" x14ac:dyDescent="0.25">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{'SheetId':'1deb9a6e-dc5a-4908-87cc-034ee9747e20','UId':'539fc2ef-6579-4392-865c-3191779dc7ff','Col':6,'Row':5,'Format':'numberic','Value':'','TargetCode':''}</v>
      </c>
    </row>
    <row r="284" spans="1:1" x14ac:dyDescent="0.25">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{'SheetId':'1deb9a6e-dc5a-4908-87cc-034ee9747e20','UId':'d845e489-1201-4608-bf4a-4ed272602642','Col':7,'Row':5,'Format':'numberic','Value':'','TargetCode':''}</v>
      </c>
    </row>
    <row r="285" spans="1:1" x14ac:dyDescent="0.25">
      <c r="A285" t="str">
        <f>CONCATENATE("{'SheetId':'1deb9a6e-dc5a-4908-87cc-034ee9747e20'",",","'UId':'1e992cf2-7118-4214-a559-0195c8884aea'",",'Col':",COLUMN(BCDanhMucDauTu_06029!A49),",'Row':",ROW(BCDanhMucDauTu_06029!A49),",","'ColDynamic':",COLUMN(BCDanhMucDauTu_06029!A3),",","'RowDynamic':",ROW(BCDanhMucDauTu_06029!A3),",","'Format':'numberic'",",'Value':'",SUBSTITUTE(BCDanhMucDauTu_06029!A49,"'","\'"),"','TargetCode':''}")</f>
        <v>{'SheetId':'1deb9a6e-dc5a-4908-87cc-034ee9747e20','UId':'1e992cf2-7118-4214-a559-0195c8884aea','Col':1,'Row':49,'ColDynamic':1,'RowDynamic':3,'Format':'numberic','Value':' ','TargetCode':''}</v>
      </c>
    </row>
    <row r="286" spans="1:1" x14ac:dyDescent="0.25">
      <c r="A286" t="str">
        <f>CONCATENATE("{'SheetId':'1deb9a6e-dc5a-4908-87cc-034ee9747e20'",",","'UId':'4f882b80-9e4d-4d19-8537-405badf59571'",",'Col':",COLUMN(BCDanhMucDauTu_06029!B49),",'Row':",ROW(BCDanhMucDauTu_06029!B49),",","'ColDynamic':",COLUMN(BCDanhMucDauTu_06029!B3),",","'RowDynamic':",ROW(BCDanhMucDauTu_06029!B3),",","'Format':'string'",",'Value':'",SUBSTITUTE(BCDanhMucDauTu_06029!B49,"'","\'"),"','TargetCode':''}")</f>
        <v>{'SheetId':'1deb9a6e-dc5a-4908-87cc-034ee9747e20','UId':'4f882b80-9e4d-4d19-8537-405badf59571','Col':2,'Row':49,'ColDynamic':2,'RowDynamic':3,'Format':'string','Value':'Tổng','TargetCode':''}</v>
      </c>
    </row>
    <row r="287" spans="1:1" x14ac:dyDescent="0.25">
      <c r="A287" t="str">
        <f>CONCATENATE("{'SheetId':'1deb9a6e-dc5a-4908-87cc-034ee9747e20'",",","'UId':'5250f607-5010-4670-bb67-dda35efb42cd'",",'Col':",COLUMN(BCDanhMucDauTu_06029!C49),",'Row':",ROW(BCDanhMucDauTu_06029!C49),",","'ColDynamic':",COLUMN(BCDanhMucDauTu_06029!C3),",","'RowDynamic':",ROW(BCDanhMucDauTu_06029!C3),",","'Format':'numberic'",",'Value':'",SUBSTITUTE(BCDanhMucDauTu_06029!C49,"'","\'"),"','TargetCode':''}")</f>
        <v>{'SheetId':'1deb9a6e-dc5a-4908-87cc-034ee9747e20','UId':'5250f607-5010-4670-bb67-dda35efb42cd','Col':3,'Row':49,'ColDynamic':3,'RowDynamic':3,'Format':'numberic','Value':'2247','TargetCode':''}</v>
      </c>
    </row>
    <row r="288" spans="1:1" x14ac:dyDescent="0.25">
      <c r="A288" t="str">
        <f>CONCATENATE("{'SheetId':'1deb9a6e-dc5a-4908-87cc-034ee9747e20'",",","'UId':'428c865a-7282-4f58-bc89-20f1b0217190'",",'Col':",COLUMN(BCDanhMucDauTu_06029!D49),",'Row':",ROW(BCDanhMucDauTu_06029!D49),",","'ColDynamic':",COLUMN(BCDanhMucDauTu_06029!D3),",","'RowDynamic':",ROW(BCDanhMucDauTu_06029!D3),",","'Format':'numberic'",",'Value':'",SUBSTITUTE(BCDanhMucDauTu_06029!D49,"'","\'"),"','TargetCode':''}")</f>
        <v>{'SheetId':'1deb9a6e-dc5a-4908-87cc-034ee9747e20','UId':'428c865a-7282-4f58-bc89-20f1b0217190','Col':4,'Row':49,'ColDynamic':4,'RowDynamic':3,'Format':'numberic','Value':'','TargetCode':''}</v>
      </c>
    </row>
    <row r="289" spans="1:1" x14ac:dyDescent="0.25">
      <c r="A289" t="str">
        <f>CONCATENATE("{'SheetId':'1deb9a6e-dc5a-4908-87cc-034ee9747e20'",",","'UId':'9592905c-7577-459a-bf73-e7d1733cf17a'",",'Col':",COLUMN(BCDanhMucDauTu_06029!E49),",'Row':",ROW(BCDanhMucDauTu_06029!E49),",","'ColDynamic':",COLUMN(BCDanhMucDauTu_06029!E3),",","'RowDynamic':",ROW(BCDanhMucDauTu_06029!E3),",","'Format':'numberic'",",'Value':'",SUBSTITUTE(BCDanhMucDauTu_06029!E49,"'","\'"),"','TargetCode':''}")</f>
        <v>{'SheetId':'1deb9a6e-dc5a-4908-87cc-034ee9747e20','UId':'9592905c-7577-459a-bf73-e7d1733cf17a','Col':5,'Row':49,'ColDynamic':5,'RowDynamic':3,'Format':'numberic','Value':'','TargetCode':''}</v>
      </c>
    </row>
    <row r="290" spans="1:1" x14ac:dyDescent="0.25">
      <c r="A290" t="str">
        <f>CONCATENATE("{'SheetId':'1deb9a6e-dc5a-4908-87cc-034ee9747e20'",",","'UId':'a9e4466a-def7-4534-a075-0e61b1888eec'",",'Col':",COLUMN(BCDanhMucDauTu_06029!F49),",'Row':",ROW(BCDanhMucDauTu_06029!F49),",","'ColDynamic':",COLUMN(BCDanhMucDauTu_06029!F3),",","'RowDynamic':",ROW(BCDanhMucDauTu_06029!F3),",","'Format':'numberic'",",'Value':'",SUBSTITUTE(BCDanhMucDauTu_06029!F49,"'","\'"),"','TargetCode':''}")</f>
        <v>{'SheetId':'1deb9a6e-dc5a-4908-87cc-034ee9747e20','UId':'a9e4466a-def7-4534-a075-0e61b1888eec','Col':6,'Row':49,'ColDynamic':6,'RowDynamic':3,'Format':'numberic','Value':'1672111743600','TargetCode':''}</v>
      </c>
    </row>
    <row r="291" spans="1:1" x14ac:dyDescent="0.25">
      <c r="A291" t="str">
        <f>CONCATENATE("{'SheetId':'1deb9a6e-dc5a-4908-87cc-034ee9747e20'",",","'UId':'13379930-3d0b-4576-86a6-aee55aa73fef'",",'Col':",COLUMN(BCDanhMucDauTu_06029!G49),",'Row':",ROW(BCDanhMucDauTu_06029!G49),",","'ColDynamic':",COLUMN(BCDanhMucDauTu_06029!G3),",","'RowDynamic':",ROW(BCDanhMucDauTu_06029!G3),",","'Format':'numberic'",",'Value':'",SUBSTITUTE(BCDanhMucDauTu_06029!G49,"'","\'"),"','TargetCode':''}")</f>
        <v>{'SheetId':'1deb9a6e-dc5a-4908-87cc-034ee9747e20','UId':'13379930-3d0b-4576-86a6-aee55aa73fef','Col':7,'Row':49,'ColDynamic':7,'RowDynamic':3,'Format':'numberic','Value':'0.955448528216784','TargetCode':''}</v>
      </c>
    </row>
    <row r="292" spans="1:1" x14ac:dyDescent="0.25">
      <c r="A292" t="str">
        <f>CONCATENATE("{'SheetId':'1deb9a6e-dc5a-4908-87cc-034ee9747e20'",",","'UId':'17931870-911c-4fad-afd5-7ec649ba087b'",",'Col':",COLUMN(BCDanhMucDauTu_06029!D50),",'Row':",ROW(BCDanhMucDauTu_06029!D50),",","'Format':'numberic'",",'Value':'",SUBSTITUTE(BCDanhMucDauTu_06029!D50,"'","\'"),"','TargetCode':''}")</f>
        <v>{'SheetId':'1deb9a6e-dc5a-4908-87cc-034ee9747e20','UId':'17931870-911c-4fad-afd5-7ec649ba087b','Col':4,'Row':50,'Format':'numberic','Value':'','TargetCode':''}</v>
      </c>
    </row>
    <row r="293" spans="1:1" x14ac:dyDescent="0.25">
      <c r="A293" t="str">
        <f>CONCATENATE("{'SheetId':'1deb9a6e-dc5a-4908-87cc-034ee9747e20'",",","'UId':'8e29656a-72a1-4698-a2d4-ab43c77220a4'",",'Col':",COLUMN(BCDanhMucDauTu_06029!E50),",'Row':",ROW(BCDanhMucDauTu_06029!E50),",","'Format':'numberic'",",'Value':'",SUBSTITUTE(BCDanhMucDauTu_06029!E50,"'","\'"),"','TargetCode':''}")</f>
        <v>{'SheetId':'1deb9a6e-dc5a-4908-87cc-034ee9747e20','UId':'8e29656a-72a1-4698-a2d4-ab43c77220a4','Col':5,'Row':50,'Format':'numberic','Value':'','TargetCode':''}</v>
      </c>
    </row>
    <row r="294" spans="1:1" x14ac:dyDescent="0.25">
      <c r="A294" t="str">
        <f>CONCATENATE("{'SheetId':'1deb9a6e-dc5a-4908-87cc-034ee9747e20'",",","'UId':'5fe96b01-5f18-4f07-ac34-11fa669457a4'",",'Col':",COLUMN(BCDanhMucDauTu_06029!F50),",'Row':",ROW(BCDanhMucDauTu_06029!F50),",","'Format':'numberic'",",'Value':'",SUBSTITUTE(BCDanhMucDauTu_06029!F50,"'","\'"),"','TargetCode':''}")</f>
        <v>{'SheetId':'1deb9a6e-dc5a-4908-87cc-034ee9747e20','UId':'5fe96b01-5f18-4f07-ac34-11fa669457a4','Col':6,'Row':50,'Format':'numberic','Value':'','TargetCode':''}</v>
      </c>
    </row>
    <row r="295" spans="1:1" x14ac:dyDescent="0.25">
      <c r="A295" t="str">
        <f>CONCATENATE("{'SheetId':'1deb9a6e-dc5a-4908-87cc-034ee9747e20'",",","'UId':'9d206dcc-b016-47b5-a344-791067be02d5'",",'Col':",COLUMN(BCDanhMucDauTu_06029!G50),",'Row':",ROW(BCDanhMucDauTu_06029!G50),",","'Format':'numberic'",",'Value':'",SUBSTITUTE(BCDanhMucDauTu_06029!G50,"'","\'"),"','TargetCode':''}")</f>
        <v>{'SheetId':'1deb9a6e-dc5a-4908-87cc-034ee9747e20','UId':'9d206dcc-b016-47b5-a344-791067be02d5','Col':7,'Row':50,'Format':'numberic','Value':'','TargetCode':''}</v>
      </c>
    </row>
    <row r="296" spans="1:1" x14ac:dyDescent="0.25">
      <c r="A296" t="str">
        <f>CONCATENATE("{'SheetId':'1deb9a6e-dc5a-4908-87cc-034ee9747e20'",",","'UId':'d149d88b-77fb-4541-8798-63154426abc2'",",'Col':",COLUMN(BCDanhMucDauTu_06029!A52),",'Row':",ROW(BCDanhMucDauTu_06029!A52),",","'ColDynamic':",COLUMN(BCDanhMucDauTu_06029!A50),",","'RowDynamic':",ROW(BCDanhMucDauTu_06029!A50),",","'Format':'numberic'",",'Value':'",SUBSTITUTE(BCDanhMucDauTu_06029!A52,"'","\'"),"','TargetCode':''}")</f>
        <v>{'SheetId':'1deb9a6e-dc5a-4908-87cc-034ee9747e20','UId':'d149d88b-77fb-4541-8798-63154426abc2','Col':1,'Row':52,'ColDynamic':1,'RowDynamic':50,'Format':'numberic','Value':' ','TargetCode':''}</v>
      </c>
    </row>
    <row r="297" spans="1:1" x14ac:dyDescent="0.25">
      <c r="A297" t="str">
        <f>CONCATENATE("{'SheetId':'1deb9a6e-dc5a-4908-87cc-034ee9747e20'",",","'UId':'63355adb-73ff-4fd6-a4ee-6353f3830628'",",'Col':",COLUMN(BCDanhMucDauTu_06029!B52),",'Row':",ROW(BCDanhMucDauTu_06029!B52),",","'ColDynamic':",COLUMN(BCDanhMucDauTu_06029!B50),",","'RowDynamic':",ROW(BCDanhMucDauTu_06029!B50),",","'Format':'string'",",'Value':'",SUBSTITUTE(BCDanhMucDauTu_06029!B52,"'","\'"),"','TargetCode':''}")</f>
        <v>{'SheetId':'1deb9a6e-dc5a-4908-87cc-034ee9747e20','UId':'63355adb-73ff-4fd6-a4ee-6353f3830628','Col':2,'Row':52,'ColDynamic':2,'RowDynamic':50,'Format':'string','Value':'Tổng','TargetCode':''}</v>
      </c>
    </row>
    <row r="298" spans="1:1" x14ac:dyDescent="0.25">
      <c r="A298" t="str">
        <f>CONCATENATE("{'SheetId':'1deb9a6e-dc5a-4908-87cc-034ee9747e20'",",","'UId':'34e26121-8d4b-46bb-836d-3cc1913c6909'",",'Col':",COLUMN(BCDanhMucDauTu_06029!C52),",'Row':",ROW(BCDanhMucDauTu_06029!C52),",","'ColDynamic':",COLUMN(BCDanhMucDauTu_06029!C50),",","'RowDynamic':",ROW(BCDanhMucDauTu_06029!C50),",","'Format':'numberic'",",'Value':'",SUBSTITUTE(BCDanhMucDauTu_06029!C52,"'","\'"),"','TargetCode':''}")</f>
        <v>{'SheetId':'1deb9a6e-dc5a-4908-87cc-034ee9747e20','UId':'34e26121-8d4b-46bb-836d-3cc1913c6909','Col':3,'Row':52,'ColDynamic':3,'RowDynamic':50,'Format':'numberic','Value':'2249','TargetCode':''}</v>
      </c>
    </row>
    <row r="299" spans="1:1" x14ac:dyDescent="0.25">
      <c r="A299" t="str">
        <f>CONCATENATE("{'SheetId':'1deb9a6e-dc5a-4908-87cc-034ee9747e20'",",","'UId':'dcb7503a-9941-4910-9dba-c04cd291c91d'",",'Col':",COLUMN(BCDanhMucDauTu_06029!D52),",'Row':",ROW(BCDanhMucDauTu_06029!D52),",","'ColDynamic':",COLUMN(BCDanhMucDauTu_06029!D50),",","'RowDynamic':",ROW(BCDanhMucDauTu_06029!D50),",","'Format':'numberic'",",'Value':'",SUBSTITUTE(BCDanhMucDauTu_06029!D52,"'","\'"),"','TargetCode':''}")</f>
        <v>{'SheetId':'1deb9a6e-dc5a-4908-87cc-034ee9747e20','UId':'dcb7503a-9941-4910-9dba-c04cd291c91d','Col':4,'Row':52,'ColDynamic':4,'RowDynamic':50,'Format':'numberic','Value':'','TargetCode':''}</v>
      </c>
    </row>
    <row r="300" spans="1:1" x14ac:dyDescent="0.25">
      <c r="A300" t="str">
        <f>CONCATENATE("{'SheetId':'1deb9a6e-dc5a-4908-87cc-034ee9747e20'",",","'UId':'9ff33d6c-3426-46f5-98c3-f1cc3c6c563e'",",'Col':",COLUMN(BCDanhMucDauTu_06029!E52),",'Row':",ROW(BCDanhMucDauTu_06029!E52),",","'ColDynamic':",COLUMN(BCDanhMucDauTu_06029!E50),",","'RowDynamic':",ROW(BCDanhMucDauTu_06029!E50),",","'Format':'numberic'",",'Value':'",SUBSTITUTE(BCDanhMucDauTu_06029!E52,"'","\'"),"','TargetCode':''}")</f>
        <v>{'SheetId':'1deb9a6e-dc5a-4908-87cc-034ee9747e20','UId':'9ff33d6c-3426-46f5-98c3-f1cc3c6c563e','Col':5,'Row':52,'ColDynamic':5,'RowDynamic':50,'Format':'numberic','Value':'','TargetCode':''}</v>
      </c>
    </row>
    <row r="301" spans="1:1" x14ac:dyDescent="0.25">
      <c r="A301" t="str">
        <f>CONCATENATE("{'SheetId':'1deb9a6e-dc5a-4908-87cc-034ee9747e20'",",","'UId':'196bc559-44ca-4c84-bc88-37e0b2b7c0ca'",",'Col':",COLUMN(BCDanhMucDauTu_06029!F52),",'Row':",ROW(BCDanhMucDauTu_06029!F52),",","'ColDynamic':",COLUMN(BCDanhMucDauTu_06029!F50),",","'RowDynamic':",ROW(BCDanhMucDauTu_06029!F50),",","'Format':'numberic'",",'Value':'",SUBSTITUTE(BCDanhMucDauTu_06029!F52,"'","\'"),"','TargetCode':''}")</f>
        <v>{'SheetId':'1deb9a6e-dc5a-4908-87cc-034ee9747e20','UId':'196bc559-44ca-4c84-bc88-37e0b2b7c0ca','Col':6,'Row':52,'ColDynamic':6,'RowDynamic':50,'Format':'numberic','Value':'0','TargetCode':''}</v>
      </c>
    </row>
    <row r="302" spans="1:1" x14ac:dyDescent="0.25">
      <c r="A302" t="str">
        <f>CONCATENATE("{'SheetId':'1deb9a6e-dc5a-4908-87cc-034ee9747e20'",",","'UId':'76830a4a-49b3-4200-8f4c-2ccbb1a8164a'",",'Col':",COLUMN(BCDanhMucDauTu_06029!G52),",'Row':",ROW(BCDanhMucDauTu_06029!G52),",","'ColDynamic':",COLUMN(BCDanhMucDauTu_06029!G50),",","'RowDynamic':",ROW(BCDanhMucDauTu_06029!G50),",","'Format':'numberic'",",'Value':'",SUBSTITUTE(BCDanhMucDauTu_06029!G52,"'","\'"),"','TargetCode':''}")</f>
        <v>{'SheetId':'1deb9a6e-dc5a-4908-87cc-034ee9747e20','UId':'76830a4a-49b3-4200-8f4c-2ccbb1a8164a','Col':7,'Row':52,'ColDynamic':7,'RowDynamic':50,'Format':'numberic','Value':'0','TargetCode':''}</v>
      </c>
    </row>
    <row r="303" spans="1:1" x14ac:dyDescent="0.25">
      <c r="A303" t="str">
        <f>CONCATENATE("{'SheetId':'1deb9a6e-dc5a-4908-87cc-034ee9747e20'",",","'UId':'c5e58da8-6303-4f4b-8cfb-be632ed7700b'",",'Col':",COLUMN(BCDanhMucDauTu_06029!D53),",'Row':",ROW(BCDanhMucDauTu_06029!D53),",","'Format':'numberic'",",'Value':'",SUBSTITUTE(BCDanhMucDauTu_06029!D53,"'","\'"),"','TargetCode':''}")</f>
        <v>{'SheetId':'1deb9a6e-dc5a-4908-87cc-034ee9747e20','UId':'c5e58da8-6303-4f4b-8cfb-be632ed7700b','Col':4,'Row':53,'Format':'numberic','Value':'','TargetCode':''}</v>
      </c>
    </row>
    <row r="304" spans="1:1" x14ac:dyDescent="0.25">
      <c r="A304" t="str">
        <f>CONCATENATE("{'SheetId':'1deb9a6e-dc5a-4908-87cc-034ee9747e20'",",","'UId':'00ea0783-aace-414b-8975-b7b78127300d'",",'Col':",COLUMN(BCDanhMucDauTu_06029!E53),",'Row':",ROW(BCDanhMucDauTu_06029!E53),",","'Format':'numberic'",",'Value':'",SUBSTITUTE(BCDanhMucDauTu_06029!E53,"'","\'"),"','TargetCode':''}")</f>
        <v>{'SheetId':'1deb9a6e-dc5a-4908-87cc-034ee9747e20','UId':'00ea0783-aace-414b-8975-b7b78127300d','Col':5,'Row':53,'Format':'numberic','Value':'','TargetCode':''}</v>
      </c>
    </row>
    <row r="305" spans="1:1" x14ac:dyDescent="0.25">
      <c r="A305" t="str">
        <f>CONCATENATE("{'SheetId':'1deb9a6e-dc5a-4908-87cc-034ee9747e20'",",","'UId':'399d8c6f-4901-44ca-8111-9e12f616c487'",",'Col':",COLUMN(BCDanhMucDauTu_06029!F53),",'Row':",ROW(BCDanhMucDauTu_06029!F53),",","'Format':'numberic'",",'Value':'",SUBSTITUTE(BCDanhMucDauTu_06029!F53,"'","\'"),"','TargetCode':''}")</f>
        <v>{'SheetId':'1deb9a6e-dc5a-4908-87cc-034ee9747e20','UId':'399d8c6f-4901-44ca-8111-9e12f616c487','Col':6,'Row':53,'Format':'numberic','Value':'','TargetCode':''}</v>
      </c>
    </row>
    <row r="306" spans="1:1" x14ac:dyDescent="0.25">
      <c r="A306" t="str">
        <f>CONCATENATE("{'SheetId':'1deb9a6e-dc5a-4908-87cc-034ee9747e20'",",","'UId':'2cdda7fd-cb87-47da-8e30-06a3709bd609'",",'Col':",COLUMN(BCDanhMucDauTu_06029!G53),",'Row':",ROW(BCDanhMucDauTu_06029!G53),",","'Format':'numberic'",",'Value':'",SUBSTITUTE(BCDanhMucDauTu_06029!G53,"'","\'"),"','TargetCode':''}")</f>
        <v>{'SheetId':'1deb9a6e-dc5a-4908-87cc-034ee9747e20','UId':'2cdda7fd-cb87-47da-8e30-06a3709bd609','Col':7,'Row':53,'Format':'numberic','Value':'','TargetCode':''}</v>
      </c>
    </row>
    <row r="307" spans="1:1" x14ac:dyDescent="0.25">
      <c r="A307" t="str">
        <f>CONCATENATE("{'SheetId':'1deb9a6e-dc5a-4908-87cc-034ee9747e20'",",","'UId':'b8c20cc2-e76a-461c-ace9-e83abfcc1775'",",'Col':",COLUMN(BCDanhMucDauTu_06029!A57),",'Row':",ROW(BCDanhMucDauTu_06029!A57),",","'ColDynamic':",COLUMN(BCDanhMucDauTu_06029!A58),",","'RowDynamic':",ROW(BCDanhMucDauTu_06029!A58),",","'Format':'numberic'",",'Value':'",SUBSTITUTE(BCDanhMucDauTu_06029!A57,"'","\'"),"','TargetCode':''}")</f>
        <v>{'SheetId':'1deb9a6e-dc5a-4908-87cc-034ee9747e20','UId':'b8c20cc2-e76a-461c-ace9-e83abfcc1775','Col':1,'Row':57,'ColDynamic':1,'RowDynamic':58,'Format':'numberic','Value':' ','TargetCode':''}</v>
      </c>
    </row>
    <row r="308" spans="1:1" x14ac:dyDescent="0.25">
      <c r="A308" t="str">
        <f>CONCATENATE("{'SheetId':'1deb9a6e-dc5a-4908-87cc-034ee9747e20'",",","'UId':'e6fa0887-9c0a-49b1-a5d5-d55f5bee7d17'",",'Col':",COLUMN(BCDanhMucDauTu_06029!B57),",'Row':",ROW(BCDanhMucDauTu_06029!B57),",","'ColDynamic':",COLUMN(BCDanhMucDauTu_06029!B58),",","'RowDynamic':",ROW(BCDanhMucDauTu_06029!B58),",","'Format':'string'",",'Value':'",SUBSTITUTE(BCDanhMucDauTu_06029!B57,"'","\'"),"','TargetCode':''}")</f>
        <v>{'SheetId':'1deb9a6e-dc5a-4908-87cc-034ee9747e20','UId':'e6fa0887-9c0a-49b1-a5d5-d55f5bee7d17','Col':2,'Row':57,'ColDynamic':2,'RowDynamic':58,'Format':'string','Value':'Tổng','TargetCode':''}</v>
      </c>
    </row>
    <row r="309" spans="1:1" x14ac:dyDescent="0.25">
      <c r="A309" t="str">
        <f>CONCATENATE("{'SheetId':'1deb9a6e-dc5a-4908-87cc-034ee9747e20'",",","'UId':'6a029111-438c-4c2c-a425-15433a16ea47'",",'Col':",COLUMN(BCDanhMucDauTu_06029!C57),",'Row':",ROW(BCDanhMucDauTu_06029!C57),",","'ColDynamic':",COLUMN(BCDanhMucDauTu_06029!C58),",","'RowDynamic':",ROW(BCDanhMucDauTu_06029!C58),",","'Format':'numberic'",",'Value':'",SUBSTITUTE(BCDanhMucDauTu_06029!C57,"'","\'"),"','TargetCode':''}")</f>
        <v>{'SheetId':'1deb9a6e-dc5a-4908-87cc-034ee9747e20','UId':'6a029111-438c-4c2c-a425-15433a16ea47','Col':3,'Row':57,'ColDynamic':3,'RowDynamic':58,'Format':'numberic','Value':'2252','TargetCode':''}</v>
      </c>
    </row>
    <row r="310" spans="1:1" x14ac:dyDescent="0.25">
      <c r="A310" t="str">
        <f>CONCATENATE("{'SheetId':'1deb9a6e-dc5a-4908-87cc-034ee9747e20'",",","'UId':'2af5b400-8abe-46e3-8b64-7efb4d13db84'",",'Col':",COLUMN(BCDanhMucDauTu_06029!D57),",'Row':",ROW(BCDanhMucDauTu_06029!D57),",","'ColDynamic':",COLUMN(BCDanhMucDauTu_06029!D58),",","'RowDynamic':",ROW(BCDanhMucDauTu_06029!D58),",","'Format':'numberic'",",'Value':'",SUBSTITUTE(BCDanhMucDauTu_06029!D57,"'","\'"),"','TargetCode':''}")</f>
        <v>{'SheetId':'1deb9a6e-dc5a-4908-87cc-034ee9747e20','UId':'2af5b400-8abe-46e3-8b64-7efb4d13db84','Col':4,'Row':57,'ColDynamic':4,'RowDynamic':58,'Format':'numberic','Value':'','TargetCode':''}</v>
      </c>
    </row>
    <row r="311" spans="1:1" x14ac:dyDescent="0.25">
      <c r="A311" t="str">
        <f>CONCATENATE("{'SheetId':'1deb9a6e-dc5a-4908-87cc-034ee9747e20'",",","'UId':'142640d6-6a87-400c-bc3e-fd34124b8a95'",",'Col':",COLUMN(BCDanhMucDauTu_06029!E57),",'Row':",ROW(BCDanhMucDauTu_06029!E57),",","'ColDynamic':",COLUMN(BCDanhMucDauTu_06029!E58),",","'RowDynamic':",ROW(BCDanhMucDauTu_06029!E58),",","'Format':'numberic'",",'Value':'",SUBSTITUTE(BCDanhMucDauTu_06029!E57,"'","\'"),"','TargetCode':''}")</f>
        <v>{'SheetId':'1deb9a6e-dc5a-4908-87cc-034ee9747e20','UId':'142640d6-6a87-400c-bc3e-fd34124b8a95','Col':5,'Row':57,'ColDynamic':5,'RowDynamic':58,'Format':'numberic','Value':'','TargetCode':''}</v>
      </c>
    </row>
    <row r="312" spans="1:1" x14ac:dyDescent="0.25">
      <c r="A312" t="str">
        <f>CONCATENATE("{'SheetId':'1deb9a6e-dc5a-4908-87cc-034ee9747e20'",",","'UId':'a4748164-33b9-46bd-8561-e8b3f76700ee'",",'Col':",COLUMN(BCDanhMucDauTu_06029!F57),",'Row':",ROW(BCDanhMucDauTu_06029!F57),",","'ColDynamic':",COLUMN(BCDanhMucDauTu_06029!F58),",","'RowDynamic':",ROW(BCDanhMucDauTu_06029!F58),",","'Format':'numberic'",",'Value':'",SUBSTITUTE(BCDanhMucDauTu_06029!F57,"'","\'"),"','TargetCode':''}")</f>
        <v>{'SheetId':'1deb9a6e-dc5a-4908-87cc-034ee9747e20','UId':'a4748164-33b9-46bd-8561-e8b3f76700ee','Col':6,'Row':57,'ColDynamic':6,'RowDynamic':58,'Format':'numberic','Value':'0','TargetCode':''}</v>
      </c>
    </row>
    <row r="313" spans="1:1" x14ac:dyDescent="0.25">
      <c r="A313" t="str">
        <f>CONCATENATE("{'SheetId':'1deb9a6e-dc5a-4908-87cc-034ee9747e20'",",","'UId':'8b15b2dd-95b7-4075-8cb9-63831db4f74a'",",'Col':",COLUMN(BCDanhMucDauTu_06029!G57),",'Row':",ROW(BCDanhMucDauTu_06029!G57),",","'ColDynamic':",COLUMN(BCDanhMucDauTu_06029!G58),",","'RowDynamic':",ROW(BCDanhMucDauTu_06029!G58),",","'Format':'numberic'",",'Value':'",SUBSTITUTE(BCDanhMucDauTu_06029!G57,"'","\'"),"','TargetCode':''}")</f>
        <v>{'SheetId':'1deb9a6e-dc5a-4908-87cc-034ee9747e20','UId':'8b15b2dd-95b7-4075-8cb9-63831db4f74a','Col':7,'Row':57,'ColDynamic':7,'RowDynamic':58,'Format':'numberic','Value':'0','TargetCode':''}</v>
      </c>
    </row>
    <row r="314" spans="1:1" x14ac:dyDescent="0.25">
      <c r="A314" t="str">
        <f>CONCATENATE("{'SheetId':'1deb9a6e-dc5a-4908-87cc-034ee9747e20'",",","'UId':'fe496e11-6071-47ac-9042-fb59341ce9d3'",",'Col':",COLUMN(BCDanhMucDauTu_06029!D58),",'Row':",ROW(BCDanhMucDauTu_06029!D58),",","'Format':'numberic'",",'Value':'",SUBSTITUTE(BCDanhMucDauTu_06029!D58,"'","\'"),"','TargetCode':''}")</f>
        <v>{'SheetId':'1deb9a6e-dc5a-4908-87cc-034ee9747e20','UId':'fe496e11-6071-47ac-9042-fb59341ce9d3','Col':4,'Row':58,'Format':'numberic','Value':'','TargetCode':''}</v>
      </c>
    </row>
    <row r="315" spans="1:1" x14ac:dyDescent="0.25">
      <c r="A315" t="str">
        <f>CONCATENATE("{'SheetId':'1deb9a6e-dc5a-4908-87cc-034ee9747e20'",",","'UId':'8f08a933-d633-4287-845a-9819dc196996'",",'Col':",COLUMN(BCDanhMucDauTu_06029!E58),",'Row':",ROW(BCDanhMucDauTu_06029!E58),",","'Format':'numberic'",",'Value':'",SUBSTITUTE(BCDanhMucDauTu_06029!E58,"'","\'"),"','TargetCode':''}")</f>
        <v>{'SheetId':'1deb9a6e-dc5a-4908-87cc-034ee9747e20','UId':'8f08a933-d633-4287-845a-9819dc196996','Col':5,'Row':58,'Format':'numberic','Value':'','TargetCode':''}</v>
      </c>
    </row>
    <row r="316" spans="1:1" x14ac:dyDescent="0.25">
      <c r="A316" t="str">
        <f>CONCATENATE("{'SheetId':'1deb9a6e-dc5a-4908-87cc-034ee9747e20'",",","'UId':'dad551f4-82a6-49f9-9019-06cb4c328a89'",",'Col':",COLUMN(BCDanhMucDauTu_06029!F58),",'Row':",ROW(BCDanhMucDauTu_06029!F58),",","'Format':'numberic'",",'Value':'",SUBSTITUTE(BCDanhMucDauTu_06029!F58,"'","\'"),"','TargetCode':''}")</f>
        <v>{'SheetId':'1deb9a6e-dc5a-4908-87cc-034ee9747e20','UId':'dad551f4-82a6-49f9-9019-06cb4c328a89','Col':6,'Row':58,'Format':'numberic','Value':'','TargetCode':''}</v>
      </c>
    </row>
    <row r="317" spans="1:1" x14ac:dyDescent="0.25">
      <c r="A317" t="str">
        <f>CONCATENATE("{'SheetId':'1deb9a6e-dc5a-4908-87cc-034ee9747e20'",",","'UId':'7bf94847-0bfe-4d96-ab7a-1ce79d9343f5'",",'Col':",COLUMN(BCDanhMucDauTu_06029!G58),",'Row':",ROW(BCDanhMucDauTu_06029!G58),",","'Format':'numberic'",",'Value':'",SUBSTITUTE(BCDanhMucDauTu_06029!G58,"'","\'"),"','TargetCode':''}")</f>
        <v>{'SheetId':'1deb9a6e-dc5a-4908-87cc-034ee9747e20','UId':'7bf94847-0bfe-4d96-ab7a-1ce79d9343f5','Col':7,'Row':58,'Format':'numberic','Value':'','TargetCode':''}</v>
      </c>
    </row>
    <row r="318" spans="1:1" x14ac:dyDescent="0.25">
      <c r="A318" t="str">
        <f>CONCATENATE("{'SheetId':'1deb9a6e-dc5a-4908-87cc-034ee9747e20'",",","'UId':'55eed474-1147-4da3-9086-9e821874c0a4'",",'Col':",COLUMN(BCDanhMucDauTu_06029!A63),",'Row':",ROW(BCDanhMucDauTu_06029!A63),",","'ColDynamic':",COLUMN(BCDanhMucDauTu_06029!A66),",","'RowDynamic':",ROW(BCDanhMucDauTu_06029!A66),",","'Format':'numberic'",",'Value':'",SUBSTITUTE(BCDanhMucDauTu_06029!A63,"'","\'"),"','TargetCode':''}")</f>
        <v>{'SheetId':'1deb9a6e-dc5a-4908-87cc-034ee9747e20','UId':'55eed474-1147-4da3-9086-9e821874c0a4','Col':1,'Row':63,'ColDynamic':1,'RowDynamic':66,'Format':'numberic','Value':' ','TargetCode':''}</v>
      </c>
    </row>
    <row r="319" spans="1:1" x14ac:dyDescent="0.25">
      <c r="A319" t="str">
        <f>CONCATENATE("{'SheetId':'1deb9a6e-dc5a-4908-87cc-034ee9747e20'",",","'UId':'1c32b7bf-2ca1-44a0-8279-a8f01d6b7249'",",'Col':",COLUMN(BCDanhMucDauTu_06029!B63),",'Row':",ROW(BCDanhMucDauTu_06029!B63),",","'ColDynamic':",COLUMN(BCDanhMucDauTu_06029!B66),",","'RowDynamic':",ROW(BCDanhMucDauTu_06029!B66),",","'Format':'string'",",'Value':'",SUBSTITUTE(BCDanhMucDauTu_06029!B63,"'","\'"),"','TargetCode':''}")</f>
        <v>{'SheetId':'1deb9a6e-dc5a-4908-87cc-034ee9747e20','UId':'1c32b7bf-2ca1-44a0-8279-a8f01d6b7249','Col':2,'Row':63,'ColDynamic':2,'RowDynamic':66,'Format':'string','Value':'Tổng','TargetCode':''}</v>
      </c>
    </row>
    <row r="320" spans="1:1" x14ac:dyDescent="0.25">
      <c r="A320" t="str">
        <f>CONCATENATE("{'SheetId':'1deb9a6e-dc5a-4908-87cc-034ee9747e20'",",","'UId':'f6a0865a-7cc4-4bd5-9c41-171ccfbe8908'",",'Col':",COLUMN(BCDanhMucDauTu_06029!C63),",'Row':",ROW(BCDanhMucDauTu_06029!C63),",","'ColDynamic':",COLUMN(BCDanhMucDauTu_06029!C66),",","'RowDynamic':",ROW(BCDanhMucDauTu_06029!C66),",","'Format':'numberic'",",'Value':'",SUBSTITUTE(BCDanhMucDauTu_06029!C63,"'","\'"),"','TargetCode':''}")</f>
        <v>{'SheetId':'1deb9a6e-dc5a-4908-87cc-034ee9747e20','UId':'f6a0865a-7cc4-4bd5-9c41-171ccfbe8908','Col':3,'Row':63,'ColDynamic':3,'RowDynamic':66,'Format':'numberic','Value':'2254','TargetCode':''}</v>
      </c>
    </row>
    <row r="321" spans="1:1" x14ac:dyDescent="0.25">
      <c r="A321" t="str">
        <f>CONCATENATE("{'SheetId':'1deb9a6e-dc5a-4908-87cc-034ee9747e20'",",","'UId':'26677bc1-4784-4b02-a8da-eb1a17958c29'",",'Col':",COLUMN(BCDanhMucDauTu_06029!D63),",'Row':",ROW(BCDanhMucDauTu_06029!D63),",","'ColDynamic':",COLUMN(BCDanhMucDauTu_06029!D66),",","'RowDynamic':",ROW(BCDanhMucDauTu_06029!D66),",","'Format':'numberic'",",'Value':'",SUBSTITUTE(BCDanhMucDauTu_06029!D63,"'","\'"),"','TargetCode':''}")</f>
        <v>{'SheetId':'1deb9a6e-dc5a-4908-87cc-034ee9747e20','UId':'26677bc1-4784-4b02-a8da-eb1a17958c29','Col':4,'Row':63,'ColDynamic':4,'RowDynamic':66,'Format':'numberic','Value':'','TargetCode':''}</v>
      </c>
    </row>
    <row r="322" spans="1:1" x14ac:dyDescent="0.25">
      <c r="A322" t="str">
        <f>CONCATENATE("{'SheetId':'1deb9a6e-dc5a-4908-87cc-034ee9747e20'",",","'UId':'8088aec8-68fc-443f-8fce-4f1788e831ff'",",'Col':",COLUMN(BCDanhMucDauTu_06029!E63),",'Row':",ROW(BCDanhMucDauTu_06029!E63),",","'ColDynamic':",COLUMN(BCDanhMucDauTu_06029!E66),",","'RowDynamic':",ROW(BCDanhMucDauTu_06029!E66),",","'Format':'numberic'",",'Value':'",SUBSTITUTE(BCDanhMucDauTu_06029!E63,"'","\'"),"','TargetCode':''}")</f>
        <v>{'SheetId':'1deb9a6e-dc5a-4908-87cc-034ee9747e20','UId':'8088aec8-68fc-443f-8fce-4f1788e831ff','Col':5,'Row':63,'ColDynamic':5,'RowDynamic':66,'Format':'numberic','Value':'','TargetCode':''}</v>
      </c>
    </row>
    <row r="323" spans="1:1" x14ac:dyDescent="0.25">
      <c r="A323" t="str">
        <f>CONCATENATE("{'SheetId':'1deb9a6e-dc5a-4908-87cc-034ee9747e20'",",","'UId':'109895da-3858-4d8d-ab90-543bcf58b23e'",",'Col':",COLUMN(BCDanhMucDauTu_06029!F63),",'Row':",ROW(BCDanhMucDauTu_06029!F63),",","'ColDynamic':",COLUMN(BCDanhMucDauTu_06029!F66),",","'RowDynamic':",ROW(BCDanhMucDauTu_06029!F66),",","'Format':'numberic'",",'Value':'",SUBSTITUTE(BCDanhMucDauTu_06029!F63,"'","\'"),"','TargetCode':''}")</f>
        <v>{'SheetId':'1deb9a6e-dc5a-4908-87cc-034ee9747e20','UId':'109895da-3858-4d8d-ab90-543bcf58b23e','Col':6,'Row':63,'ColDynamic':6,'RowDynamic':66,'Format':'numberic','Value':'5200250000','TargetCode':''}</v>
      </c>
    </row>
    <row r="324" spans="1:1" x14ac:dyDescent="0.25">
      <c r="A324" t="str">
        <f>CONCATENATE("{'SheetId':'1deb9a6e-dc5a-4908-87cc-034ee9747e20'",",","'UId':'b12319f9-b486-4e3c-968f-635c2693280b'",",'Col':",COLUMN(BCDanhMucDauTu_06029!G63),",'Row':",ROW(BCDanhMucDauTu_06029!G63),",","'ColDynamic':",COLUMN(BCDanhMucDauTu_06029!G66),",","'RowDynamic':",ROW(BCDanhMucDauTu_06029!G66),",","'Format':'numberic'",",'Value':'",SUBSTITUTE(BCDanhMucDauTu_06029!G63,"'","\'"),"','TargetCode':''}")</f>
        <v>{'SheetId':'1deb9a6e-dc5a-4908-87cc-034ee9747e20','UId':'b12319f9-b486-4e3c-968f-635c2693280b','Col':7,'Row':63,'ColDynamic':7,'RowDynamic':66,'Format':'numberic','Value':'0.00297143491030221','TargetCode':''}</v>
      </c>
    </row>
    <row r="325" spans="1:1" x14ac:dyDescent="0.25">
      <c r="A325" t="str">
        <f>CONCATENATE("{'SheetId':'1deb9a6e-dc5a-4908-87cc-034ee9747e20'",",","'UId':'740ad2fc-8f8c-4571-bfbb-d73a204a23fa'",",'Col':",COLUMN(BCDanhMucDauTu_06029!D64),",'Row':",ROW(BCDanhMucDauTu_06029!D64),",","'Format':'numberic'",",'Value':'",SUBSTITUTE(BCDanhMucDauTu_06029!D64,"'","\'"),"','TargetCode':''}")</f>
        <v>{'SheetId':'1deb9a6e-dc5a-4908-87cc-034ee9747e20','UId':'740ad2fc-8f8c-4571-bfbb-d73a204a23fa','Col':4,'Row':64,'Format':'numberic','Value':'','TargetCode':''}</v>
      </c>
    </row>
    <row r="326" spans="1:1" x14ac:dyDescent="0.25">
      <c r="A326" t="str">
        <f>CONCATENATE("{'SheetId':'1deb9a6e-dc5a-4908-87cc-034ee9747e20'",",","'UId':'41643327-c3cb-4259-acbc-d10c8c939580'",",'Col':",COLUMN(BCDanhMucDauTu_06029!E64),",'Row':",ROW(BCDanhMucDauTu_06029!E64),",","'Format':'numberic'",",'Value':'",SUBSTITUTE(BCDanhMucDauTu_06029!E64,"'","\'"),"','TargetCode':''}")</f>
        <v>{'SheetId':'1deb9a6e-dc5a-4908-87cc-034ee9747e20','UId':'41643327-c3cb-4259-acbc-d10c8c939580','Col':5,'Row':64,'Format':'numberic','Value':'','TargetCode':''}</v>
      </c>
    </row>
    <row r="327" spans="1:1" x14ac:dyDescent="0.25">
      <c r="A327" t="str">
        <f>CONCATENATE("{'SheetId':'1deb9a6e-dc5a-4908-87cc-034ee9747e20'",",","'UId':'d007d564-0a98-45f4-94c4-a2e4056245bc'",",'Col':",COLUMN(BCDanhMucDauTu_06029!F64),",'Row':",ROW(BCDanhMucDauTu_06029!F64),",","'Format':'numberic'",",'Value':'",SUBSTITUTE(BCDanhMucDauTu_06029!F64,"'","\'"),"','TargetCode':''}")</f>
        <v>{'SheetId':'1deb9a6e-dc5a-4908-87cc-034ee9747e20','UId':'d007d564-0a98-45f4-94c4-a2e4056245bc','Col':6,'Row':64,'Format':'numberic','Value':'1677311993600','TargetCode':''}</v>
      </c>
    </row>
    <row r="328" spans="1:1" x14ac:dyDescent="0.25">
      <c r="A328" t="str">
        <f>CONCATENATE("{'SheetId':'1deb9a6e-dc5a-4908-87cc-034ee9747e20'",",","'UId':'87b8e950-d5f9-45b4-8cfb-d8108dd16f8f'",",'Col':",COLUMN(BCDanhMucDauTu_06029!G64),",'Row':",ROW(BCDanhMucDauTu_06029!G64),",","'Format':'numberic'",",'Value':'",SUBSTITUTE(BCDanhMucDauTu_06029!G64,"'","\'"),"','TargetCode':''}")</f>
        <v>{'SheetId':'1deb9a6e-dc5a-4908-87cc-034ee9747e20','UId':'87b8e950-d5f9-45b4-8cfb-d8108dd16f8f','Col':7,'Row':64,'Format':'numberic','Value':'0.958419963127086','TargetCode':''}</v>
      </c>
    </row>
    <row r="329" spans="1:1" x14ac:dyDescent="0.25">
      <c r="A329" t="str">
        <f>CONCATENATE("{'SheetId':'1deb9a6e-dc5a-4908-87cc-034ee9747e20'",",","'UId':'70e2406f-94eb-466f-8d09-837ad44a449c'",",'Col':",COLUMN(BCDanhMucDauTu_06029!D65),",'Row':",ROW(BCDanhMucDauTu_06029!D65),",","'Format':'numberic'",",'Value':'",SUBSTITUTE(BCDanhMucDauTu_06029!D65,"'","\'"),"','TargetCode':''}")</f>
        <v>{'SheetId':'1deb9a6e-dc5a-4908-87cc-034ee9747e20','UId':'70e2406f-94eb-466f-8d09-837ad44a449c','Col':4,'Row':65,'Format':'numberic','Value':'','TargetCode':''}</v>
      </c>
    </row>
    <row r="330" spans="1:1" x14ac:dyDescent="0.25">
      <c r="A330" t="str">
        <f>CONCATENATE("{'SheetId':'1deb9a6e-dc5a-4908-87cc-034ee9747e20'",",","'UId':'d0c68994-6723-45f4-a51b-ec4a1f1cb761'",",'Col':",COLUMN(BCDanhMucDauTu_06029!E65),",'Row':",ROW(BCDanhMucDauTu_06029!E65),",","'Format':'numberic'",",'Value':'",SUBSTITUTE(BCDanhMucDauTu_06029!E65,"'","\'"),"','TargetCode':''}")</f>
        <v>{'SheetId':'1deb9a6e-dc5a-4908-87cc-034ee9747e20','UId':'d0c68994-6723-45f4-a51b-ec4a1f1cb761','Col':5,'Row':65,'Format':'numberic','Value':'','TargetCode':''}</v>
      </c>
    </row>
    <row r="331" spans="1:1" x14ac:dyDescent="0.25">
      <c r="A331" t="str">
        <f>CONCATENATE("{'SheetId':'1deb9a6e-dc5a-4908-87cc-034ee9747e20'",",","'UId':'6c78638c-c601-49bf-a9e5-d48c4258eadd'",",'Col':",COLUMN(BCDanhMucDauTu_06029!F65),",'Row':",ROW(BCDanhMucDauTu_06029!F65),",","'Format':'numberic'",",'Value':'",SUBSTITUTE(BCDanhMucDauTu_06029!F65,"'","\'"),"','TargetCode':''}")</f>
        <v>{'SheetId':'1deb9a6e-dc5a-4908-87cc-034ee9747e20','UId':'6c78638c-c601-49bf-a9e5-d48c4258eadd','Col':6,'Row':65,'Format':'numberic','Value':'','TargetCode':''}</v>
      </c>
    </row>
    <row r="332" spans="1:1" x14ac:dyDescent="0.25">
      <c r="A332" t="str">
        <f>CONCATENATE("{'SheetId':'1deb9a6e-dc5a-4908-87cc-034ee9747e20'",",","'UId':'bb82eed3-a7c3-4954-be20-20a9717d4026'",",'Col':",COLUMN(BCDanhMucDauTu_06029!G65),",'Row':",ROW(BCDanhMucDauTu_06029!G65),",","'Format':'numberic'",",'Value':'",SUBSTITUTE(BCDanhMucDauTu_06029!G65,"'","\'"),"','TargetCode':''}")</f>
        <v>{'SheetId':'1deb9a6e-dc5a-4908-87cc-034ee9747e20','UId':'bb82eed3-a7c3-4954-be20-20a9717d4026','Col':7,'Row':65,'Format':'numberic','Value':'','TargetCode':''}</v>
      </c>
    </row>
    <row r="333" spans="1:1" x14ac:dyDescent="0.25">
      <c r="A333" t="str">
        <f>CONCATENATE("{'SheetId':'1deb9a6e-dc5a-4908-87cc-034ee9747e20'",",","'UId':'4fe6fd2f-049f-4c3b-a78b-58fd08d62d7d'",",'Col':",COLUMN(BCDanhMucDauTu_06029!A74),",'Row':",ROW(BCDanhMucDauTu_06029!A74),",","'ColDynamic':",COLUMN(BCDanhMucDauTu_06029!A77),",","'RowDynamic':",ROW(BCDanhMucDauTu_06029!A77),",","'Format':'numberic'",",'Value':'",SUBSTITUTE(BCDanhMucDauTu_06029!A74,"'","\'"),"','TargetCode':''}")</f>
        <v>{'SheetId':'1deb9a6e-dc5a-4908-87cc-034ee9747e20','UId':'4fe6fd2f-049f-4c3b-a78b-58fd08d62d7d','Col':1,'Row':74,'ColDynamic':1,'RowDynamic':77,'Format':'numberic','Value':' ','TargetCode':''}</v>
      </c>
    </row>
    <row r="334" spans="1:1" x14ac:dyDescent="0.25">
      <c r="A334" t="str">
        <f>CONCATENATE("{'SheetId':'1deb9a6e-dc5a-4908-87cc-034ee9747e20'",",","'UId':'21737fa5-5263-466a-9802-c554ec94ffeb'",",'Col':",COLUMN(BCDanhMucDauTu_06029!B74),",'Row':",ROW(BCDanhMucDauTu_06029!B74),",","'ColDynamic':",COLUMN(BCDanhMucDauTu_06029!B77),",","'RowDynamic':",ROW(BCDanhMucDauTu_06029!B77),",","'Format':'string'",",'Value':'",SUBSTITUTE(BCDanhMucDauTu_06029!B74,"'","\'"),"','TargetCode':''}")</f>
        <v>{'SheetId':'1deb9a6e-dc5a-4908-87cc-034ee9747e20','UId':'21737fa5-5263-466a-9802-c554ec94ffeb','Col':2,'Row':74,'ColDynamic':2,'RowDynamic':77,'Format':'string','Value':'Tổng','TargetCode':''}</v>
      </c>
    </row>
    <row r="335" spans="1:1" x14ac:dyDescent="0.25">
      <c r="A335" t="str">
        <f>CONCATENATE("{'SheetId':'1deb9a6e-dc5a-4908-87cc-034ee9747e20'",",","'UId':'b1780ae8-e3e9-4d68-b8e3-06dc22233b5c'",",'Col':",COLUMN(BCDanhMucDauTu_06029!C74),",'Row':",ROW(BCDanhMucDauTu_06029!C74),",","'ColDynamic':",COLUMN(BCDanhMucDauTu_06029!C77),",","'RowDynamic':",ROW(BCDanhMucDauTu_06029!C77),",","'Format':'numberic'",",'Value':'",SUBSTITUTE(BCDanhMucDauTu_06029!C74,"'","\'"),"','TargetCode':''}")</f>
        <v>{'SheetId':'1deb9a6e-dc5a-4908-87cc-034ee9747e20','UId':'b1780ae8-e3e9-4d68-b8e3-06dc22233b5c','Col':3,'Row':74,'ColDynamic':3,'RowDynamic':77,'Format':'numberic','Value':'2257','TargetCode':''}</v>
      </c>
    </row>
    <row r="336" spans="1:1" x14ac:dyDescent="0.25">
      <c r="A336" t="str">
        <f>CONCATENATE("{'SheetId':'1deb9a6e-dc5a-4908-87cc-034ee9747e20'",",","'UId':'fd0c415a-d2bc-42ee-b389-414f8400dae8'",",'Col':",COLUMN(BCDanhMucDauTu_06029!D74),",'Row':",ROW(BCDanhMucDauTu_06029!D74),",","'ColDynamic':",COLUMN(BCDanhMucDauTu_06029!D77),",","'RowDynamic':",ROW(BCDanhMucDauTu_06029!D77),",","'Format':'numberic'",",'Value':'",SUBSTITUTE(BCDanhMucDauTu_06029!D74,"'","\'"),"','TargetCode':''}")</f>
        <v>{'SheetId':'1deb9a6e-dc5a-4908-87cc-034ee9747e20','UId':'fd0c415a-d2bc-42ee-b389-414f8400dae8','Col':4,'Row':74,'ColDynamic':4,'RowDynamic':77,'Format':'numberic','Value':'','TargetCode':''}</v>
      </c>
    </row>
    <row r="337" spans="1:1" x14ac:dyDescent="0.25">
      <c r="A337" t="str">
        <f>CONCATENATE("{'SheetId':'1deb9a6e-dc5a-4908-87cc-034ee9747e20'",",","'UId':'816243e8-9c85-4ba1-805c-371f6b4844e4'",",'Col':",COLUMN(BCDanhMucDauTu_06029!E74),",'Row':",ROW(BCDanhMucDauTu_06029!E74),",","'ColDynamic':",COLUMN(BCDanhMucDauTu_06029!E77),",","'RowDynamic':",ROW(BCDanhMucDauTu_06029!E77),",","'Format':'numberic'",",'Value':'",SUBSTITUTE(BCDanhMucDauTu_06029!E74,"'","\'"),"','TargetCode':''}")</f>
        <v>{'SheetId':'1deb9a6e-dc5a-4908-87cc-034ee9747e20','UId':'816243e8-9c85-4ba1-805c-371f6b4844e4','Col':5,'Row':74,'ColDynamic':5,'RowDynamic':77,'Format':'numberic','Value':'','TargetCode':''}</v>
      </c>
    </row>
    <row r="338" spans="1:1" x14ac:dyDescent="0.25">
      <c r="A338" t="str">
        <f>CONCATENATE("{'SheetId':'1deb9a6e-dc5a-4908-87cc-034ee9747e20'",",","'UId':'2efa8183-1804-400f-919b-54e0d328e017'",",'Col':",COLUMN(BCDanhMucDauTu_06029!F74),",'Row':",ROW(BCDanhMucDauTu_06029!F74),",","'ColDynamic':",COLUMN(BCDanhMucDauTu_06029!F77),",","'RowDynamic':",ROW(BCDanhMucDauTu_06029!F77),",","'Format':'numberic'",",'Value':'",SUBSTITUTE(BCDanhMucDauTu_06029!F74,"'","\'"),"','TargetCode':''}")</f>
        <v>{'SheetId':'1deb9a6e-dc5a-4908-87cc-034ee9747e20','UId':'2efa8183-1804-400f-919b-54e0d328e017','Col':6,'Row':74,'ColDynamic':6,'RowDynamic':77,'Format':'numberic','Value':'11063279016','TargetCode':''}</v>
      </c>
    </row>
    <row r="339" spans="1:1" x14ac:dyDescent="0.25">
      <c r="A339" t="str">
        <f>CONCATENATE("{'SheetId':'1deb9a6e-dc5a-4908-87cc-034ee9747e20'",",","'UId':'890ca93f-4ffa-4063-bc4e-3ca8427d321f'",",'Col':",COLUMN(BCDanhMucDauTu_06029!G74),",'Row':",ROW(BCDanhMucDauTu_06029!G74),",","'ColDynamic':",COLUMN(BCDanhMucDauTu_06029!G77),",","'RowDynamic':",ROW(BCDanhMucDauTu_06029!G77),",","'Format':'numberic'",",'Value':'",SUBSTITUTE(BCDanhMucDauTu_06029!G74,"'","\'"),"','TargetCode':''}")</f>
        <v>{'SheetId':'1deb9a6e-dc5a-4908-87cc-034ee9747e20','UId':'890ca93f-4ffa-4063-bc4e-3ca8427d321f','Col':7,'Row':74,'ColDynamic':7,'RowDynamic':77,'Format':'numberic','Value':'0.00632158328744892','TargetCode':''}</v>
      </c>
    </row>
    <row r="340" spans="1:1" x14ac:dyDescent="0.25">
      <c r="A340" t="str">
        <f>CONCATENATE("{'SheetId':'1deb9a6e-dc5a-4908-87cc-034ee9747e20'",",","'UId':'df249e66-a9ea-45a2-9c76-d51aecb2379d'",",'Col':",COLUMN(BCDanhMucDauTu_06029!D75),",'Row':",ROW(BCDanhMucDauTu_06029!D75),",","'Format':'numberic'",",'Value':'",SUBSTITUTE(BCDanhMucDauTu_06029!D75,"'","\'"),"','TargetCode':''}")</f>
        <v>{'SheetId':'1deb9a6e-dc5a-4908-87cc-034ee9747e20','UId':'df249e66-a9ea-45a2-9c76-d51aecb2379d','Col':4,'Row':75,'Format':'numberic','Value':'','TargetCode':''}</v>
      </c>
    </row>
    <row r="341" spans="1:1" x14ac:dyDescent="0.25">
      <c r="A341" t="str">
        <f>CONCATENATE("{'SheetId':'1deb9a6e-dc5a-4908-87cc-034ee9747e20'",",","'UId':'a81df1b4-0c26-4bbd-9a9d-27dc4b538b2c'",",'Col':",COLUMN(BCDanhMucDauTu_06029!E75),",'Row':",ROW(BCDanhMucDauTu_06029!E75),",","'Format':'numberic'",",'Value':'",SUBSTITUTE(BCDanhMucDauTu_06029!E75,"'","\'"),"','TargetCode':''}")</f>
        <v>{'SheetId':'1deb9a6e-dc5a-4908-87cc-034ee9747e20','UId':'a81df1b4-0c26-4bbd-9a9d-27dc4b538b2c','Col':5,'Row':75,'Format':'numberic','Value':'','TargetCode':''}</v>
      </c>
    </row>
    <row r="342" spans="1:1" x14ac:dyDescent="0.25">
      <c r="A342" t="str">
        <f>CONCATENATE("{'SheetId':'1deb9a6e-dc5a-4908-87cc-034ee9747e20'",",","'UId':'4a9e3616-ca24-464d-b5e2-89b07d4dab94'",",'Col':",COLUMN(BCDanhMucDauTu_06029!F75),",'Row':",ROW(BCDanhMucDauTu_06029!F75),",","'Format':'numberic'",",'Value':'",SUBSTITUTE(BCDanhMucDauTu_06029!F75,"'","\'"),"','TargetCode':''}")</f>
        <v>{'SheetId':'1deb9a6e-dc5a-4908-87cc-034ee9747e20','UId':'4a9e3616-ca24-464d-b5e2-89b07d4dab94','Col':6,'Row':75,'Format':'numberic','Value':'','TargetCode':''}</v>
      </c>
    </row>
    <row r="343" spans="1:1" x14ac:dyDescent="0.25">
      <c r="A343" t="str">
        <f>CONCATENATE("{'SheetId':'1deb9a6e-dc5a-4908-87cc-034ee9747e20'",",","'UId':'4cbb5dbb-7a56-4367-b451-172c5d9fc088'",",'Col':",COLUMN(BCDanhMucDauTu_06029!G75),",'Row':",ROW(BCDanhMucDauTu_06029!G75),",","'Format':'numberic'",",'Value':'",SUBSTITUTE(BCDanhMucDauTu_06029!G75,"'","\'"),"','TargetCode':''}")</f>
        <v>{'SheetId':'1deb9a6e-dc5a-4908-87cc-034ee9747e20','UId':'4cbb5dbb-7a56-4367-b451-172c5d9fc088','Col':7,'Row':75,'Format':'numberic','Value':'','TargetCode':''}</v>
      </c>
    </row>
    <row r="344" spans="1:1" x14ac:dyDescent="0.25">
      <c r="A344" t="str">
        <f>CONCATENATE("{'SheetId':'1deb9a6e-dc5a-4908-87cc-034ee9747e20'",",","'UId':'70357de6-0706-48a2-a361-da95bcaa1827'",",'Col':",COLUMN(BCDanhMucDauTu_06029!D76),",'Row':",ROW(BCDanhMucDauTu_06029!D76),",","'Format':'numberic'",",'Value':'",SUBSTITUTE(BCDanhMucDauTu_06029!D76,"'","\'"),"','TargetCode':''}")</f>
        <v>{'SheetId':'1deb9a6e-dc5a-4908-87cc-034ee9747e20','UId':'70357de6-0706-48a2-a361-da95bcaa1827','Col':4,'Row':76,'Format':'numberic','Value':'','TargetCode':''}</v>
      </c>
    </row>
    <row r="345" spans="1:1" x14ac:dyDescent="0.25">
      <c r="A345" t="str">
        <f>CONCATENATE("{'SheetId':'1deb9a6e-dc5a-4908-87cc-034ee9747e20'",",","'UId':'4f148c59-190d-4dad-aff9-126f4ce81c6d'",",'Col':",COLUMN(BCDanhMucDauTu_06029!E76),",'Row':",ROW(BCDanhMucDauTu_06029!E76),",","'Format':'numberic'",",'Value':'",SUBSTITUTE(BCDanhMucDauTu_06029!E76,"'","\'"),"','TargetCode':''}")</f>
        <v>{'SheetId':'1deb9a6e-dc5a-4908-87cc-034ee9747e20','UId':'4f148c59-190d-4dad-aff9-126f4ce81c6d','Col':5,'Row':76,'Format':'numberic','Value':'','TargetCode':''}</v>
      </c>
    </row>
    <row r="346" spans="1:1" x14ac:dyDescent="0.25">
      <c r="A346" t="str">
        <f>CONCATENATE("{'SheetId':'1deb9a6e-dc5a-4908-87cc-034ee9747e20'",",","'UId':'6ba9d2bf-7322-4bb6-be73-05a728f53c5a'",",'Col':",COLUMN(BCDanhMucDauTu_06029!F76),",'Row':",ROW(BCDanhMucDauTu_06029!F76),",","'Format':'numberic'",",'Value':'",SUBSTITUTE(BCDanhMucDauTu_06029!F76,"'","\'"),"','TargetCode':''}")</f>
        <v>{'SheetId':'1deb9a6e-dc5a-4908-87cc-034ee9747e20','UId':'6ba9d2bf-7322-4bb6-be73-05a728f53c5a','Col':6,'Row':76,'Format':'numberic','Value':'61705128597','TargetCode':''}</v>
      </c>
    </row>
    <row r="347" spans="1:1" x14ac:dyDescent="0.25">
      <c r="A347" t="str">
        <f>CONCATENATE("{'SheetId':'1deb9a6e-dc5a-4908-87cc-034ee9747e20'",",","'UId':'cad08826-aed0-458d-a3df-563ee1ca2782'",",'Col':",COLUMN(BCDanhMucDauTu_06029!G76),",'Row':",ROW(BCDanhMucDauTu_06029!G76),",","'Format':'numberic'",",'Value':'",SUBSTITUTE(BCDanhMucDauTu_06029!G76,"'","\'"),"','TargetCode':''}")</f>
        <v>{'SheetId':'1deb9a6e-dc5a-4908-87cc-034ee9747e20','UId':'cad08826-aed0-458d-a3df-563ee1ca2782','Col':7,'Row':76,'Format':'numberic','Value':'0.0352584535854647','TargetCode':''}</v>
      </c>
    </row>
    <row r="348" spans="1:1" x14ac:dyDescent="0.25">
      <c r="A348" t="str">
        <f>CONCATENATE("{'SheetId':'1deb9a6e-dc5a-4908-87cc-034ee9747e20'",",","'UId':'26452794-e0d2-44f2-8c51-7f5465fbf4cf'",",'Col':",COLUMN(BCDanhMucDauTu_06029!A80),",'Row':",ROW(BCDanhMucDauTu_06029!A80),",","'ColDynamic':",COLUMN(BCDanhMucDauTu_06029!A75),",","'RowDynamic':",ROW(BCDanhMucDauTu_06029!A75),",","'Format':'string'",",'Value':'",SUBSTITUTE(BCDanhMucDauTu_06029!A80,"'","\'"),"','TargetCode':''}")</f>
        <v>{'SheetId':'1deb9a6e-dc5a-4908-87cc-034ee9747e20','UId':'26452794-e0d2-44f2-8c51-7f5465fbf4cf','Col':1,'Row':80,'ColDynamic':1,'RowDynamic':75,'Format':'string','Value':' ','TargetCode':''}</v>
      </c>
    </row>
    <row r="349" spans="1:1" x14ac:dyDescent="0.25">
      <c r="A349" t="str">
        <f>CONCATENATE("{'SheetId':'1deb9a6e-dc5a-4908-87cc-034ee9747e20'",",","'UId':'9b14eff9-5e45-4cf1-9494-0604b89ed28b'",",'Col':",COLUMN(BCDanhMucDauTu_06029!B80),",'Row':",ROW(BCDanhMucDauTu_06029!B80),",","'ColDynamic':",COLUMN(BCDanhMucDauTu_06029!B75),",","'RowDynamic':",ROW(BCDanhMucDauTu_06029!B75),",","'Format':'string'",",'Value':'",SUBSTITUTE(BCDanhMucDauTu_06029!B80,"'","\'"),"','TargetCode':''}")</f>
        <v>{'SheetId':'1deb9a6e-dc5a-4908-87cc-034ee9747e20','UId':'9b14eff9-5e45-4cf1-9494-0604b89ed28b','Col':2,'Row':80,'ColDynamic':2,'RowDynamic':75,'Format':'string','Value':'Tiền gửi ngân hàng','TargetCode':''}</v>
      </c>
    </row>
    <row r="350" spans="1:1" x14ac:dyDescent="0.25">
      <c r="A350" t="str">
        <f>CONCATENATE("{'SheetId':'1deb9a6e-dc5a-4908-87cc-034ee9747e20'",",","'UId':'8d66f097-23e3-4ef9-8131-e5ac52c6b32f'",",'Col':",COLUMN(BCDanhMucDauTu_06029!C80),",'Row':",ROW(BCDanhMucDauTu_06029!C80),",","'ColDynamic':",COLUMN(BCDanhMucDauTu_06029!C75),",","'RowDynamic':",ROW(BCDanhMucDauTu_06029!C75),",","'Format':'string'",",'Value':'",SUBSTITUTE(BCDanhMucDauTu_06029!C80,"'","\'"),"','TargetCode':''}")</f>
        <v>{'SheetId':'1deb9a6e-dc5a-4908-87cc-034ee9747e20','UId':'8d66f097-23e3-4ef9-8131-e5ac52c6b32f','Col':3,'Row':80,'ColDynamic':3,'RowDynamic':75,'Format':'string','Value':'2260','TargetCode':''}</v>
      </c>
    </row>
    <row r="351" spans="1:1" x14ac:dyDescent="0.25">
      <c r="A351" t="str">
        <f>CONCATENATE("{'SheetId':'1deb9a6e-dc5a-4908-87cc-034ee9747e20'",",","'UId':'ead9614a-658c-4220-bedf-ca1bfba113ca'",",'Col':",COLUMN(BCDanhMucDauTu_06029!D80),",'Row':",ROW(BCDanhMucDauTu_06029!D80),",","'ColDynamic':",COLUMN(BCDanhMucDauTu_06029!D75),",","'RowDynamic':",ROW(BCDanhMucDauTu_06029!D75),",","'Format':'numberic'",",'Value':'",SUBSTITUTE(BCDanhMucDauTu_06029!D80,"'","\'"),"','TargetCode':''}")</f>
        <v>{'SheetId':'1deb9a6e-dc5a-4908-87cc-034ee9747e20','UId':'ead9614a-658c-4220-bedf-ca1bfba113ca','Col':4,'Row':80,'ColDynamic':4,'RowDynamic':75,'Format':'numberic','Value':'','TargetCode':''}</v>
      </c>
    </row>
    <row r="352" spans="1:1" x14ac:dyDescent="0.25">
      <c r="A352" t="str">
        <f>CONCATENATE("{'SheetId':'1deb9a6e-dc5a-4908-87cc-034ee9747e20'",",","'UId':'4fdfc09c-5e5b-40ad-b617-c48d140e6fbc'",",'Col':",COLUMN(BCDanhMucDauTu_06029!E80),",'Row':",ROW(BCDanhMucDauTu_06029!E80),",","'ColDynamic':",COLUMN(BCDanhMucDauTu_06029!E75),",","'RowDynamic':",ROW(BCDanhMucDauTu_06029!E75),",","'Format':'numberic'",",'Value':'",SUBSTITUTE(BCDanhMucDauTu_06029!E80,"'","\'"),"','TargetCode':''}")</f>
        <v>{'SheetId':'1deb9a6e-dc5a-4908-87cc-034ee9747e20','UId':'4fdfc09c-5e5b-40ad-b617-c48d140e6fbc','Col':5,'Row':80,'ColDynamic':5,'RowDynamic':75,'Format':'numberic','Value':'','TargetCode':''}</v>
      </c>
    </row>
    <row r="353" spans="1:1" x14ac:dyDescent="0.25">
      <c r="A353" t="str">
        <f>CONCATENATE("{'SheetId':'1deb9a6e-dc5a-4908-87cc-034ee9747e20'",",","'UId':'ba8351a8-8ef9-4c39-b20c-9e499c7302c4'",",'Col':",COLUMN(BCDanhMucDauTu_06029!F80),",'Row':",ROW(BCDanhMucDauTu_06029!F80),",","'ColDynamic':",COLUMN(BCDanhMucDauTu_06029!F75),",","'RowDynamic':",ROW(BCDanhMucDauTu_06029!F75),",","'Format':'numberic'",",'Value':'",SUBSTITUTE(BCDanhMucDauTu_06029!F80,"'","\'"),"','TargetCode':''}")</f>
        <v>{'SheetId':'1deb9a6e-dc5a-4908-87cc-034ee9747e20','UId':'ba8351a8-8ef9-4c39-b20c-9e499c7302c4','Col':6,'Row':80,'ColDynamic':6,'RowDynamic':75,'Format':'numberic','Value':'0','TargetCode':''}</v>
      </c>
    </row>
    <row r="354" spans="1:1" x14ac:dyDescent="0.25">
      <c r="A354" t="str">
        <f>CONCATENATE("{'SheetId':'1deb9a6e-dc5a-4908-87cc-034ee9747e20'",",","'UId':'20aec549-2649-4108-8c50-4ff697541fea'",",'Col':",COLUMN(BCDanhMucDauTu_06029!G80),",'Row':",ROW(BCDanhMucDauTu_06029!G80),",","'ColDynamic':",COLUMN(BCDanhMucDauTu_06029!G75),",","'RowDynamic':",ROW(BCDanhMucDauTu_06029!G75),",","'Format':'numberic'",",'Value':'",SUBSTITUTE(BCDanhMucDauTu_06029!G80,"'","\'"),"','TargetCode':''}")</f>
        <v>{'SheetId':'1deb9a6e-dc5a-4908-87cc-034ee9747e20','UId':'20aec549-2649-4108-8c50-4ff697541fea','Col':7,'Row':80,'ColDynamic':7,'RowDynamic':75,'Format':'numberic','Value':'0','TargetCode':''}</v>
      </c>
    </row>
    <row r="355" spans="1:1" x14ac:dyDescent="0.25">
      <c r="A355" t="str">
        <f>CONCATENATE("{'SheetId':'1deb9a6e-dc5a-4908-87cc-034ee9747e20'",",","'UId':'c94d94d7-01a6-4c24-95e6-4f83c62d0567'",",'Col':",COLUMN(BCDanhMucDauTu_06029!A82),",'Row':",ROW(BCDanhMucDauTu_06029!A82),",","'ColDynamic':",COLUMN(BCDanhMucDauTu_06029!A77),",","'RowDynamic':",ROW(BCDanhMucDauTu_06029!A77),",","'Format':'string'",",'Value':'",SUBSTITUTE(BCDanhMucDauTu_06029!A82,"'","\'"),"','TargetCode':''}")</f>
        <v>{'SheetId':'1deb9a6e-dc5a-4908-87cc-034ee9747e20','UId':'c94d94d7-01a6-4c24-95e6-4f83c62d0567','Col':1,'Row':82,'ColDynamic':1,'RowDynamic':77,'Format':'string','Value':' ','TargetCode':''}</v>
      </c>
    </row>
    <row r="356" spans="1:1" x14ac:dyDescent="0.25">
      <c r="A356" t="str">
        <f>CONCATENATE("{'SheetId':'1deb9a6e-dc5a-4908-87cc-034ee9747e20'",",","'UId':'333b59bf-d7bf-4903-a769-681773c5c1d6'",",'Col':",COLUMN(BCDanhMucDauTu_06029!B82),",'Row':",ROW(BCDanhMucDauTu_06029!B82),",","'ColDynamic':",COLUMN(BCDanhMucDauTu_06029!B77),",","'RowDynamic':",ROW(BCDanhMucDauTu_06029!B77),",","'Format':'string'",",'Value':'",SUBSTITUTE(BCDanhMucDauTu_06029!B82,"'","\'"),"','TargetCode':''}")</f>
        <v>{'SheetId':'1deb9a6e-dc5a-4908-87cc-034ee9747e20','UId':'333b59bf-d7bf-4903-a769-681773c5c1d6','Col':2,'Row':82,'ColDynamic':2,'RowDynamic':77,'Format':'string','Value':'','TargetCode':''}</v>
      </c>
    </row>
    <row r="357" spans="1:1" x14ac:dyDescent="0.25">
      <c r="A357" t="str">
        <f>CONCATENATE("{'SheetId':'1deb9a6e-dc5a-4908-87cc-034ee9747e20'",",","'UId':'70dcb08c-d0c0-43e8-87c7-cb83b1736902'",",'Col':",COLUMN(BCDanhMucDauTu_06029!C82),",'Row':",ROW(BCDanhMucDauTu_06029!C82),",","'ColDynamic':",COLUMN(BCDanhMucDauTu_06029!C77),",","'RowDynamic':",ROW(BCDanhMucDauTu_06029!C77),",","'Format':'string'",",'Value':'",SUBSTITUTE(BCDanhMucDauTu_06029!C82,"'","\'"),"','TargetCode':''}")</f>
        <v>{'SheetId':'1deb9a6e-dc5a-4908-87cc-034ee9747e20','UId':'70dcb08c-d0c0-43e8-87c7-cb83b1736902','Col':3,'Row':82,'ColDynamic':3,'RowDynamic':77,'Format':'string','Value':'','TargetCode':''}</v>
      </c>
    </row>
    <row r="358" spans="1:1" x14ac:dyDescent="0.25">
      <c r="A358" t="str">
        <f>CONCATENATE("{'SheetId':'1deb9a6e-dc5a-4908-87cc-034ee9747e20'",",","'UId':'b98b0710-edbe-464f-91cc-a50943b92e53'",",'Col':",COLUMN(BCDanhMucDauTu_06029!D82),",'Row':",ROW(BCDanhMucDauTu_06029!D82),",","'ColDynamic':",COLUMN(BCDanhMucDauTu_06029!D77),",","'RowDynamic':",ROW(BCDanhMucDauTu_06029!D77),",","'Format':'numberic'",",'Value':'",SUBSTITUTE(BCDanhMucDauTu_06029!D82,"'","\'"),"','TargetCode':''}")</f>
        <v>{'SheetId':'1deb9a6e-dc5a-4908-87cc-034ee9747e20','UId':'b98b0710-edbe-464f-91cc-a50943b92e53','Col':4,'Row':82,'ColDynamic':4,'RowDynamic':77,'Format':'numberic','Value':' ','TargetCode':''}</v>
      </c>
    </row>
    <row r="359" spans="1:1" x14ac:dyDescent="0.25">
      <c r="A359" t="str">
        <f>CONCATENATE("{'SheetId':'1deb9a6e-dc5a-4908-87cc-034ee9747e20'",",","'UId':'1e5e338d-e8d3-484c-a931-f154e681f9d1'",",'Col':",COLUMN(BCDanhMucDauTu_06029!E82),",'Row':",ROW(BCDanhMucDauTu_06029!E82),",","'ColDynamic':",COLUMN(BCDanhMucDauTu_06029!E77),",","'RowDynamic':",ROW(BCDanhMucDauTu_06029!E77),",","'Format':'numberic'",",'Value':'",SUBSTITUTE(BCDanhMucDauTu_06029!E82,"'","\'"),"','TargetCode':''}")</f>
        <v>{'SheetId':'1deb9a6e-dc5a-4908-87cc-034ee9747e20','UId':'1e5e338d-e8d3-484c-a931-f154e681f9d1','Col':5,'Row':82,'ColDynamic':5,'RowDynamic':77,'Format':'numberic','Value':' ','TargetCode':''}</v>
      </c>
    </row>
    <row r="360" spans="1:1" x14ac:dyDescent="0.25">
      <c r="A360" t="str">
        <f>CONCATENATE("{'SheetId':'1deb9a6e-dc5a-4908-87cc-034ee9747e20'",",","'UId':'f0171a12-b46c-408e-9769-0674783f4494'",",'Col':",COLUMN(BCDanhMucDauTu_06029!F82),",'Row':",ROW(BCDanhMucDauTu_06029!F82),",","'ColDynamic':",COLUMN(BCDanhMucDauTu_06029!F77),",","'RowDynamic':",ROW(BCDanhMucDauTu_06029!F77),",","'Format':'numberic'",",'Value':'",SUBSTITUTE(BCDanhMucDauTu_06029!F82,"'","\'"),"','TargetCode':''}")</f>
        <v>{'SheetId':'1deb9a6e-dc5a-4908-87cc-034ee9747e20','UId':'f0171a12-b46c-408e-9769-0674783f4494','Col':6,'Row':82,'ColDynamic':6,'RowDynamic':77,'Format':'numberic','Value':' ','TargetCode':''}</v>
      </c>
    </row>
    <row r="361" spans="1:1" x14ac:dyDescent="0.25">
      <c r="A361" t="str">
        <f>CONCATENATE("{'SheetId':'1deb9a6e-dc5a-4908-87cc-034ee9747e20'",",","'UId':'123dfcbf-9d8f-4865-9abd-67aef0fb2ded'",",'Col':",COLUMN(BCDanhMucDauTu_06029!G82),",'Row':",ROW(BCDanhMucDauTu_06029!G82),",","'ColDynamic':",COLUMN(BCDanhMucDauTu_06029!G77),",","'RowDynamic':",ROW(BCDanhMucDauTu_06029!G77),",","'Format':'numberic'",",'Value':'",SUBSTITUTE(BCDanhMucDauTu_06029!G82,"'","\'"),"','TargetCode':''}")</f>
        <v>{'SheetId':'1deb9a6e-dc5a-4908-87cc-034ee9747e20','UId':'123dfcbf-9d8f-4865-9abd-67aef0fb2ded','Col':7,'Row':82,'ColDynamic':7,'RowDynamic':77,'Format':'numberic','Value':' ','TargetCode':''}</v>
      </c>
    </row>
    <row r="362" spans="1:1" x14ac:dyDescent="0.25">
      <c r="A362" t="str">
        <f>CONCATENATE("{'SheetId':'1deb9a6e-dc5a-4908-87cc-034ee9747e20'",",","'UId':'61c7d7e9-4c4a-4062-8012-4877345d4ca2'",",'Col':",COLUMN(BCDanhMucDauTu_06029!D84),",'Row':",ROW(BCDanhMucDauTu_06029!D84),",","'Format':'numberic'",",'Value':'",SUBSTITUTE(BCDanhMucDauTu_06029!D84,"'","\'"),"','TargetCode':''}")</f>
        <v>{'SheetId':'1deb9a6e-dc5a-4908-87cc-034ee9747e20','UId':'61c7d7e9-4c4a-4062-8012-4877345d4ca2','Col':4,'Row':84,'Format':'numberic','Value':'','TargetCode':''}</v>
      </c>
    </row>
    <row r="363" spans="1:1" x14ac:dyDescent="0.25">
      <c r="A363" t="str">
        <f>CONCATENATE("{'SheetId':'1deb9a6e-dc5a-4908-87cc-034ee9747e20'",",","'UId':'55eb1cfc-48db-45d7-badc-9126702dbaca'",",'Col':",COLUMN(BCDanhMucDauTu_06029!E84),",'Row':",ROW(BCDanhMucDauTu_06029!E84),",","'Format':'numberic'",",'Value':'",SUBSTITUTE(BCDanhMucDauTu_06029!E84,"'","\'"),"','TargetCode':''}")</f>
        <v>{'SheetId':'1deb9a6e-dc5a-4908-87cc-034ee9747e20','UId':'55eb1cfc-48db-45d7-badc-9126702dbaca','Col':5,'Row':84,'Format':'numberic','Value':'','TargetCode':''}</v>
      </c>
    </row>
    <row r="364" spans="1:1" x14ac:dyDescent="0.25">
      <c r="A364" t="str">
        <f>CONCATENATE("{'SheetId':'1deb9a6e-dc5a-4908-87cc-034ee9747e20'",",","'UId':'0b0a71cf-8b1c-4a88-a170-2b7251d20ffa'",",'Col':",COLUMN(BCDanhMucDauTu_06029!F84),",'Row':",ROW(BCDanhMucDauTu_06029!F84),",","'Format':'numberic'",",'Value':'",SUBSTITUTE(BCDanhMucDauTu_06029!F84,"'","\'"),"','TargetCode':''}")</f>
        <v>{'SheetId':'1deb9a6e-dc5a-4908-87cc-034ee9747e20','UId':'0b0a71cf-8b1c-4a88-a170-2b7251d20ffa','Col':6,'Row':84,'Format':'numberic','Value':'61705128597','TargetCode':''}</v>
      </c>
    </row>
    <row r="365" spans="1:1" x14ac:dyDescent="0.25">
      <c r="A365" t="str">
        <f>CONCATENATE("{'SheetId':'1deb9a6e-dc5a-4908-87cc-034ee9747e20'",",","'UId':'3ec63538-3a98-477e-b957-0e4550274988'",",'Col':",COLUMN(BCDanhMucDauTu_06029!G84),",'Row':",ROW(BCDanhMucDauTu_06029!G84),",","'Format':'numberic'",",'Value':'",SUBSTITUTE(BCDanhMucDauTu_06029!G84,"'","\'"),"','TargetCode':''}")</f>
        <v>{'SheetId':'1deb9a6e-dc5a-4908-87cc-034ee9747e20','UId':'3ec63538-3a98-477e-b957-0e4550274988','Col':7,'Row':84,'Format':'numberic','Value':'0.0352584535854647','TargetCode':''}</v>
      </c>
    </row>
    <row r="366" spans="1:1" x14ac:dyDescent="0.25">
      <c r="A366" t="str">
        <f>CONCATENATE("{'SheetId':'1deb9a6e-dc5a-4908-87cc-034ee9747e20'",",","'UId':'b7e2b881-7166-4008-81ef-36fa655ba0d3'",",'Col':",COLUMN(BCDanhMucDauTu_06029!D85),",'Row':",ROW(BCDanhMucDauTu_06029!D85),",","'Format':'numberic'",",'Value':'",SUBSTITUTE(BCDanhMucDauTu_06029!D85,"'","\'"),"','TargetCode':''}")</f>
        <v>{'SheetId':'1deb9a6e-dc5a-4908-87cc-034ee9747e20','UId':'b7e2b881-7166-4008-81ef-36fa655ba0d3','Col':4,'Row':85,'Format':'numberic','Value':'','TargetCode':''}</v>
      </c>
    </row>
    <row r="367" spans="1:1" x14ac:dyDescent="0.25">
      <c r="A367" t="str">
        <f>CONCATENATE("{'SheetId':'1deb9a6e-dc5a-4908-87cc-034ee9747e20'",",","'UId':'b0198f8c-cffe-4d00-9816-22e0fa96124d'",",'Col':",COLUMN(BCDanhMucDauTu_06029!E85),",'Row':",ROW(BCDanhMucDauTu_06029!E85),",","'Format':'numberic'",",'Value':'",SUBSTITUTE(BCDanhMucDauTu_06029!E85,"'","\'"),"','TargetCode':''}")</f>
        <v>{'SheetId':'1deb9a6e-dc5a-4908-87cc-034ee9747e20','UId':'b0198f8c-cffe-4d00-9816-22e0fa96124d','Col':5,'Row':85,'Format':'numberic','Value':'','TargetCode':''}</v>
      </c>
    </row>
    <row r="368" spans="1:1" x14ac:dyDescent="0.25">
      <c r="A368" t="str">
        <f>CONCATENATE("{'SheetId':'1deb9a6e-dc5a-4908-87cc-034ee9747e20'",",","'UId':'2a23d1c5-766a-4746-bd88-93015d1e4053'",",'Col':",COLUMN(BCDanhMucDauTu_06029!F85),",'Row':",ROW(BCDanhMucDauTu_06029!F85),",","'Format':'numberic'",",'Value':'",SUBSTITUTE(BCDanhMucDauTu_06029!F85,"'","\'"),"','TargetCode':''}")</f>
        <v>{'SheetId':'1deb9a6e-dc5a-4908-87cc-034ee9747e20','UId':'2a23d1c5-766a-4746-bd88-93015d1e4053','Col':6,'Row':85,'Format':'numberic','Value':'1750080401213','TargetCode':''}</v>
      </c>
    </row>
    <row r="369" spans="1:1" x14ac:dyDescent="0.25">
      <c r="A369" t="str">
        <f>CONCATENATE("{'SheetId':'1deb9a6e-dc5a-4908-87cc-034ee9747e20'",",","'UId':'ca227d64-7ddf-4c5b-94c2-f07049f1a645'",",'Col':",COLUMN(BCDanhMucDauTu_06029!G85),",'Row':",ROW(BCDanhMucDauTu_06029!G85),",","'Format':'numberic'",",'Value':'",SUBSTITUTE(BCDanhMucDauTu_06029!G85,"'","\'"),"','TargetCode':''}")</f>
        <v>{'SheetId':'1deb9a6e-dc5a-4908-87cc-034ee9747e20','UId':'ca227d64-7ddf-4c5b-94c2-f07049f1a645','Col':7,'Row':85,'Format':'numberic','Value':'1','TargetCode':''}</v>
      </c>
    </row>
    <row r="370" spans="1:1" x14ac:dyDescent="0.25">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x14ac:dyDescent="0.25">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x14ac:dyDescent="0.25">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x14ac:dyDescent="0.25">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x14ac:dyDescent="0.25">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x14ac:dyDescent="0.25">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 ','TargetCode':''}</v>
      </c>
    </row>
    <row r="376" spans="1:1" x14ac:dyDescent="0.25">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x14ac:dyDescent="0.25">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 ','TargetCode':''}</v>
      </c>
    </row>
    <row r="378" spans="1:1" x14ac:dyDescent="0.25">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x14ac:dyDescent="0.25">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x14ac:dyDescent="0.25">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x14ac:dyDescent="0.25">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x14ac:dyDescent="0.25">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x14ac:dyDescent="0.25">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x14ac:dyDescent="0.25">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x14ac:dyDescent="0.25">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x14ac:dyDescent="0.25">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x14ac:dyDescent="0.25">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 ','TargetCode':''}</v>
      </c>
    </row>
    <row r="388" spans="1:1" x14ac:dyDescent="0.25">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x14ac:dyDescent="0.25">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x14ac:dyDescent="0.25">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x14ac:dyDescent="0.25">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x14ac:dyDescent="0.25">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{'SheetId':'b8bf6eba-526f-4bd9-9654-e3f3093b752c','UId':'080b476a-d7ce-46bb-b996-878016b38911','Col':7,'Row':6,'Format':'string','Value':'','TargetCode':''}</v>
      </c>
    </row>
    <row r="393" spans="1:1" x14ac:dyDescent="0.25">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{'SheetId':'b8bf6eba-526f-4bd9-9654-e3f3093b752c','UId':'1a6cc987-fd67-4603-9848-a612e838f18d','Col':8,'Row':6,'Format':'numberic','Value':'0','TargetCode':''}</v>
      </c>
    </row>
    <row r="394" spans="1:1" x14ac:dyDescent="0.25">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{'SheetId':'b8bf6eba-526f-4bd9-9654-e3f3093b752c','UId':'6926ccdf-72b8-437e-9e07-e95441c3a3c6','Col':9,'Row':6,'Format':'string','Value':'','TargetCode':''}</v>
      </c>
    </row>
    <row r="395" spans="1:1" x14ac:dyDescent="0.25">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{'SheetId':'b8bf6eba-526f-4bd9-9654-e3f3093b752c','UId':'cc12faaa-cbf7-4de5-801a-1d752c107240','Col':10,'Row':6,'Format':'numberic','Value':'0','TargetCode':''}</v>
      </c>
    </row>
    <row r="396" spans="1:1" x14ac:dyDescent="0.25">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x14ac:dyDescent="0.25">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x14ac:dyDescent="0.25">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x14ac:dyDescent="0.25">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x14ac:dyDescent="0.25">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x14ac:dyDescent="0.25">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x14ac:dyDescent="0.25">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x14ac:dyDescent="0.25">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 ','TargetCode':''}</v>
      </c>
    </row>
    <row r="404" spans="1:1" x14ac:dyDescent="0.25">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x14ac:dyDescent="0.25">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x14ac:dyDescent="0.25">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x14ac:dyDescent="0.25">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x14ac:dyDescent="0.25">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x14ac:dyDescent="0.25">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x14ac:dyDescent="0.25">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x14ac:dyDescent="0.25">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x14ac:dyDescent="0.25">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x14ac:dyDescent="0.25">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 ','TargetCode':''}</v>
      </c>
    </row>
    <row r="414" spans="1:1" x14ac:dyDescent="0.25">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x14ac:dyDescent="0.25">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x14ac:dyDescent="0.25">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x14ac:dyDescent="0.25">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x14ac:dyDescent="0.25">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{'SheetId':'b8bf6eba-526f-4bd9-9654-e3f3093b752c','UId':'d7196a16-fa7a-42c2-8738-4009aee95f3c','Col':7,'Row':10,'Format':'string','Value':'','TargetCode':''}</v>
      </c>
    </row>
    <row r="419" spans="1:1" x14ac:dyDescent="0.25">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{'SheetId':'b8bf6eba-526f-4bd9-9654-e3f3093b752c','UId':'be877984-f8a6-455c-ac6d-c034785a84bb','Col':8,'Row':10,'Format':'numberic','Value':'0','TargetCode':''}</v>
      </c>
    </row>
    <row r="420" spans="1:1" x14ac:dyDescent="0.25">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{'SheetId':'b8bf6eba-526f-4bd9-9654-e3f3093b752c','UId':'7f3fd85d-d6fc-4566-8b05-9fe080966614','Col':9,'Row':10,'Format':'string','Value':'','TargetCode':''}</v>
      </c>
    </row>
    <row r="421" spans="1:1" x14ac:dyDescent="0.25">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{'SheetId':'b8bf6eba-526f-4bd9-9654-e3f3093b752c','UId':'71cc504b-eac1-40e5-8c59-522a05902891','Col':10,'Row':10,'Format':'numberic','Value':'0','TargetCode':''}</v>
      </c>
    </row>
    <row r="422" spans="1:1" x14ac:dyDescent="0.25">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x14ac:dyDescent="0.25">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x14ac:dyDescent="0.25">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x14ac:dyDescent="0.25">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x14ac:dyDescent="0.25">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{'SheetId':'b8bf6eba-526f-4bd9-9654-e3f3093b752c','UId':'f1c69d83-c664-4479-bc38-027809bfc472','Col':7,'Row':11,'Format':'string','Value':'','TargetCode':''}</v>
      </c>
    </row>
    <row r="427" spans="1:1" x14ac:dyDescent="0.25">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{'SheetId':'b8bf6eba-526f-4bd9-9654-e3f3093b752c','UId':'79752c91-1fca-424d-9fb6-fd03393d3403','Col':8,'Row':11,'Format':'numberic','Value':'0','TargetCode':''}</v>
      </c>
    </row>
    <row r="428" spans="1:1" x14ac:dyDescent="0.25">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{'SheetId':'b8bf6eba-526f-4bd9-9654-e3f3093b752c','UId':'436f0470-8322-47f4-9a8f-20399be6e137','Col':9,'Row':11,'Format':'string','Value':'','TargetCode':''}</v>
      </c>
    </row>
    <row r="429" spans="1:1" x14ac:dyDescent="0.25">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{'SheetId':'b8bf6eba-526f-4bd9-9654-e3f3093b752c','UId':'fc910f87-07a2-4f10-8844-a6f1acb5974f','Col':10,'Row':11,'Format':'numberic','Value':'0','TargetCode':''}</v>
      </c>
    </row>
    <row r="430" spans="1:1" x14ac:dyDescent="0.25">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x14ac:dyDescent="0.25">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x14ac:dyDescent="0.25">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x14ac:dyDescent="0.25">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x14ac:dyDescent="0.25">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x14ac:dyDescent="0.25">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x14ac:dyDescent="0.25">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x14ac:dyDescent="0.25">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 ','TargetCode':''}</v>
      </c>
    </row>
    <row r="438" spans="1:1" x14ac:dyDescent="0.25">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x14ac:dyDescent="0.25">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x14ac:dyDescent="0.25">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x14ac:dyDescent="0.25">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x14ac:dyDescent="0.25">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x14ac:dyDescent="0.25">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x14ac:dyDescent="0.25">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x14ac:dyDescent="0.25">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x14ac:dyDescent="0.25">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x14ac:dyDescent="0.25">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 ','TargetCode':''}</v>
      </c>
    </row>
    <row r="448" spans="1:1" x14ac:dyDescent="0.25">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x14ac:dyDescent="0.25">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x14ac:dyDescent="0.25">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x14ac:dyDescent="0.25">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x14ac:dyDescent="0.25">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{'SheetId':'b8bf6eba-526f-4bd9-9654-e3f3093b752c','UId':'9b9609c8-a396-4776-950e-cb9ea8de18fa','Col':7,'Row':15,'Format':'string','Value':'','TargetCode':''}</v>
      </c>
    </row>
    <row r="453" spans="1:1" x14ac:dyDescent="0.25">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{'SheetId':'b8bf6eba-526f-4bd9-9654-e3f3093b752c','UId':'925b5db0-e8c9-4168-9d1b-1f5df951acb7','Col':8,'Row':15,'Format':'numberic','Value':'0','TargetCode':''}</v>
      </c>
    </row>
    <row r="454" spans="1:1" x14ac:dyDescent="0.25">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{'SheetId':'b8bf6eba-526f-4bd9-9654-e3f3093b752c','UId':'21ba6759-dfcd-4ff0-a8b3-1b39d17034d3','Col':9,'Row':15,'Format':'string','Value':'','TargetCode':''}</v>
      </c>
    </row>
    <row r="455" spans="1:1" x14ac:dyDescent="0.25">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{'SheetId':'b8bf6eba-526f-4bd9-9654-e3f3093b752c','UId':'dd965c1c-d82a-416d-9848-9244572edfcd','Col':10,'Row':15,'Format':'numberic','Value':'0','TargetCode':''}</v>
      </c>
    </row>
    <row r="456" spans="1:1" x14ac:dyDescent="0.25">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x14ac:dyDescent="0.25">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x14ac:dyDescent="0.25">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x14ac:dyDescent="0.25">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x14ac:dyDescent="0.25">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x14ac:dyDescent="0.25">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x14ac:dyDescent="0.25">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x14ac:dyDescent="0.25">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 ','TargetCode':''}</v>
      </c>
    </row>
    <row r="464" spans="1:1" x14ac:dyDescent="0.25">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x14ac:dyDescent="0.25">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x14ac:dyDescent="0.25">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x14ac:dyDescent="0.25">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x14ac:dyDescent="0.25">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x14ac:dyDescent="0.25">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x14ac:dyDescent="0.25">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x14ac:dyDescent="0.25">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x14ac:dyDescent="0.25">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x14ac:dyDescent="0.25">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 ','TargetCode':''}</v>
      </c>
    </row>
    <row r="474" spans="1:1" x14ac:dyDescent="0.25">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x14ac:dyDescent="0.25">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x14ac:dyDescent="0.25">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x14ac:dyDescent="0.25">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x14ac:dyDescent="0.25">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{'SheetId':'b8bf6eba-526f-4bd9-9654-e3f3093b752c','UId':'2ec301eb-79b7-414d-b084-e1ee8fdc2b35','Col':7,'Row':19,'Format':'string','Value':'','TargetCode':''}</v>
      </c>
    </row>
    <row r="479" spans="1:1" x14ac:dyDescent="0.25">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{'SheetId':'b8bf6eba-526f-4bd9-9654-e3f3093b752c','UId':'f8a86281-c8ff-4fa5-b613-0a0f91d90722','Col':8,'Row':19,'Format':'numberic','Value':'0','TargetCode':''}</v>
      </c>
    </row>
    <row r="480" spans="1:1" x14ac:dyDescent="0.25">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{'SheetId':'b8bf6eba-526f-4bd9-9654-e3f3093b752c','UId':'f4c85d29-3f18-45d3-9af8-e28fce412f4b','Col':9,'Row':19,'Format':'string','Value':'','TargetCode':''}</v>
      </c>
    </row>
    <row r="481" spans="1:1" x14ac:dyDescent="0.25">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{'SheetId':'b8bf6eba-526f-4bd9-9654-e3f3093b752c','UId':'47814cf8-21a2-443b-a569-6ede36cd64bf','Col':10,'Row':19,'Format':'numberic','Value':'0','TargetCode':''}</v>
      </c>
    </row>
    <row r="482" spans="1:1" x14ac:dyDescent="0.25">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x14ac:dyDescent="0.25">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x14ac:dyDescent="0.25">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x14ac:dyDescent="0.25">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x14ac:dyDescent="0.25">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{'SheetId':'b8bf6eba-526f-4bd9-9654-e3f3093b752c','UId':'e007d9ad-f91b-4e51-8966-2fa1ede63648','Col':7,'Row':20,'Format':'string','Value':'','TargetCode':''}</v>
      </c>
    </row>
    <row r="487" spans="1:1" x14ac:dyDescent="0.25">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{'SheetId':'b8bf6eba-526f-4bd9-9654-e3f3093b752c','UId':'79d48773-28e4-4d45-9ad2-5859f7839ed2','Col':8,'Row':20,'Format':'numberic','Value':'0','TargetCode':''}</v>
      </c>
    </row>
    <row r="488" spans="1:1" x14ac:dyDescent="0.25">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{'SheetId':'b8bf6eba-526f-4bd9-9654-e3f3093b752c','UId':'51a24969-82d8-4fb8-a618-038a14e6616b','Col':9,'Row':20,'Format':'string','Value':'','TargetCode':''}</v>
      </c>
    </row>
    <row r="489" spans="1:1" x14ac:dyDescent="0.25">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{'SheetId':'b8bf6eba-526f-4bd9-9654-e3f3093b752c','UId':'8cd37b43-35cf-4c87-b83a-ec45c40fe021','Col':10,'Row':20,'Format':'numberic','Value':'0','TargetCode':''}</v>
      </c>
    </row>
    <row r="490" spans="1:1" x14ac:dyDescent="0.25">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x14ac:dyDescent="0.25">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x14ac:dyDescent="0.25">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{'SheetId':'eea37401-614e-480f-bf0c-66e62a21c940','UId':'8fe4c321-a5c4-4a50-a26e-af5571876426','Col':4,'Row':3,'Format':'numberic','Value':'0.0130020112753784','TargetCode':''}</v>
      </c>
    </row>
    <row r="493" spans="1:1" x14ac:dyDescent="0.25">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{'SheetId':'eea37401-614e-480f-bf0c-66e62a21c940','UId':'e505df99-52a5-4046-b588-70e17a64bc04','Col':5,'Row':3,'Format':'numberic','Value':'0.013','TargetCode':''}</v>
      </c>
    </row>
    <row r="494" spans="1:1" x14ac:dyDescent="0.25">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{'SheetId':'eea37401-614e-480f-bf0c-66e62a21c940','UId':'906b49c2-3105-44f5-a32d-07590223a8f2','Col':4,'Row':4,'Format':'numberic','Value':'0.000699726718014699','TargetCode':''}</v>
      </c>
    </row>
    <row r="495" spans="1:1" x14ac:dyDescent="0.25">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{'SheetId':'eea37401-614e-480f-bf0c-66e62a21c940','UId':'1292eb8e-a778-4ce5-ab53-509a4c8a9832','Col':5,'Row':4,'Format':'numberic','Value':'0.0008','TargetCode':''}</v>
      </c>
    </row>
    <row r="496" spans="1:1" x14ac:dyDescent="0.25">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{'SheetId':'eea37401-614e-480f-bf0c-66e62a21c940','UId':'043b7f89-a817-4764-b06f-cc2a71ce03b0','Col':4,'Row':5,'Format':'numberic','Value':'0.000439764258831964','TargetCode':''}</v>
      </c>
    </row>
    <row r="497" spans="1:1" x14ac:dyDescent="0.25">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{'SheetId':'eea37401-614e-480f-bf0c-66e62a21c940','UId':'99e0f9cc-8606-43f9-8ce6-a58dc892af79','Col':5,'Row':5,'Format':'numberic','Value':'0.0004','TargetCode':''}</v>
      </c>
    </row>
    <row r="498" spans="1:1" x14ac:dyDescent="0.25">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{'SheetId':'eea37401-614e-480f-bf0c-66e62a21c940','UId':'5a5a30c0-7249-46cc-a3d5-6518c7410f2b','Col':4,'Row':6,'Format':'numberic','Value':'0.000129874754393574','TargetCode':''}</v>
      </c>
    </row>
    <row r="499" spans="1:1" x14ac:dyDescent="0.25">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{'SheetId':'eea37401-614e-480f-bf0c-66e62a21c940','UId':'b6bb9469-63ab-4fda-88bd-7b1865b669bf','Col':5,'Row':6,'Format':'numberic','Value':'0','TargetCode':''}</v>
      </c>
    </row>
    <row r="500" spans="1:1" x14ac:dyDescent="0.25">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{'SheetId':'eea37401-614e-480f-bf0c-66e62a21c940','UId':'2364cc6c-48ac-4fcc-8342-fb9e93c37eca','Col':4,'Row':7,'Format':'numberic','Value':'0','TargetCode':''}</v>
      </c>
    </row>
    <row r="501" spans="1:1" x14ac:dyDescent="0.25">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{'SheetId':'eea37401-614e-480f-bf0c-66e62a21c940','UId':'846eb19c-92cf-4ff5-adb0-f49d54d07bf5','Col':5,'Row':7,'Format':'numberic','Value':'0.03','TargetCode':''}</v>
      </c>
    </row>
    <row r="502" spans="1:1" x14ac:dyDescent="0.25">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{'SheetId':'eea37401-614e-480f-bf0c-66e62a21c940','UId':'8c0b0b85-5f8d-49d6-bad0-be36c3870562','Col':4,'Row':8,'Format':'numberic','Value':'0','TargetCode':''}</v>
      </c>
    </row>
    <row r="503" spans="1:1" x14ac:dyDescent="0.25">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{'SheetId':'eea37401-614e-480f-bf0c-66e62a21c940','UId':'bb393f9e-a64c-46b1-a141-e32109975ac2','Col':5,'Row':8,'Format':'numberic','Value':'0','TargetCode':''}</v>
      </c>
    </row>
    <row r="504" spans="1:1" x14ac:dyDescent="0.25">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{'SheetId':'eea37401-614e-480f-bf0c-66e62a21c940','UId':'e3f08122-3427-41af-b11b-1a46844a64fc','Col':4,'Row':9,'Format':'numberic','Value':'0.000187206853179926','TargetCode':''}</v>
      </c>
    </row>
    <row r="505" spans="1:1" x14ac:dyDescent="0.25">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{'SheetId':'eea37401-614e-480f-bf0c-66e62a21c940','UId':'9e68654a-171d-4fbe-8c69-6a6d18753f97','Col':5,'Row':9,'Format':'numberic','Value':'0.0003','TargetCode':''}</v>
      </c>
    </row>
    <row r="506" spans="1:1" x14ac:dyDescent="0.25">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{'SheetId':'eea37401-614e-480f-bf0c-66e62a21c940','UId':'01528f3a-d80f-403f-9e7e-01c54429c341','Col':4,'Row':10,'Format':'numberic','Value':'0.0165554508352629','TargetCode':''}</v>
      </c>
    </row>
    <row r="507" spans="1:1" x14ac:dyDescent="0.25">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{'SheetId':'eea37401-614e-480f-bf0c-66e62a21c940','UId':'2e9dd82c-3e13-4dfb-9508-7eb62f82b7a5','Col':5,'Row':10,'Format':'numberic','Value':'0.0296','TargetCode':''}</v>
      </c>
    </row>
    <row r="508" spans="1:1" x14ac:dyDescent="0.25">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{'SheetId':'eea37401-614e-480f-bf0c-66e62a21c940','UId':'e04710a4-564b-4804-a3c9-8b96b736ccd0','Col':4,'Row':11,'Format':'numberic','Value':'0.804790088499867','TargetCode':''}</v>
      </c>
    </row>
    <row r="509" spans="1:1" x14ac:dyDescent="0.25">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{'SheetId':'eea37401-614e-480f-bf0c-66e62a21c940','UId':'0421496e-49be-42f6-bd5e-4ff79e46d605','Col':5,'Row':11,'Format':'numberic','Value':'5.0386','TargetCode':''}</v>
      </c>
    </row>
    <row r="510" spans="1:1" x14ac:dyDescent="0.25">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{'SheetId':'eea37401-614e-480f-bf0c-66e62a21c940','UId':'45a764b8-acae-4b58-840f-deaf1d1de47b','Col':4,'Row':12,'Format':'numberic','Value':'0','TargetCode':''}</v>
      </c>
    </row>
    <row r="511" spans="1:1" x14ac:dyDescent="0.25">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{'SheetId':'eea37401-614e-480f-bf0c-66e62a21c940','UId':'6cb8b600-0d8d-4b7a-b02f-2b7f25f78f7c','Col':5,'Row':12,'Format':'numberic','Value':'0','TargetCode':''}</v>
      </c>
    </row>
    <row r="512" spans="1:1" x14ac:dyDescent="0.25">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x14ac:dyDescent="0.25">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x14ac:dyDescent="0.25">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{'SheetId':'eea37401-614e-480f-bf0c-66e62a21c940','UId':'759e81e7-6be1-448f-8880-c7fb179e0f97','Col':4,'Row':14,'Format':'numberic','Value':'1399318697900','TargetCode':''}</v>
      </c>
    </row>
    <row r="515" spans="1:1" x14ac:dyDescent="0.25">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{'SheetId':'eea37401-614e-480f-bf0c-66e62a21c940','UId':'d55f381c-544c-4c22-a6c9-f44d9ae2c1ab','Col':5,'Row':14,'Format':'numberic','Value':'0','TargetCode':''}</v>
      </c>
    </row>
    <row r="516" spans="1:1" x14ac:dyDescent="0.25">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{'SheetId':'eea37401-614e-480f-bf0c-66e62a21c940','UId':'5b9de7f0-70a7-42bf-94c8-d94c81c70e42','Col':4,'Row':15,'Format':'numberic','Value':'1399318697900','TargetCode':''}</v>
      </c>
    </row>
    <row r="517" spans="1:1" x14ac:dyDescent="0.25">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{'SheetId':'eea37401-614e-480f-bf0c-66e62a21c940','UId':'85d68133-b410-4986-a2ae-00da0ca256bd','Col':5,'Row':15,'Format':'numberic','Value':'0','TargetCode':''}</v>
      </c>
    </row>
    <row r="518" spans="1:1" x14ac:dyDescent="0.25">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{'SheetId':'eea37401-614e-480f-bf0c-66e62a21c940','UId':'31f6ac2c-5e3e-4a12-b200-cf5f834a027b','Col':4,'Row':16,'Format':'numberic','Value':'139931869.79','TargetCode':''}</v>
      </c>
    </row>
    <row r="519" spans="1:1" x14ac:dyDescent="0.25">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{'SheetId':'eea37401-614e-480f-bf0c-66e62a21c940','UId':'e12c39c4-7956-414a-b632-d0af1c2ab599','Col':5,'Row':16,'Format':'numberic','Value':'0','TargetCode':''}</v>
      </c>
    </row>
    <row r="520" spans="1:1" x14ac:dyDescent="0.25">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{'SheetId':'eea37401-614e-480f-bf0c-66e62a21c940','UId':'b08c24e4-4516-482b-a697-9d62ff87afcf','Col':4,'Row':17,'Format':'numberic','Value':'5590458200','TargetCode':''}</v>
      </c>
    </row>
    <row r="521" spans="1:1" x14ac:dyDescent="0.25">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{'SheetId':'eea37401-614e-480f-bf0c-66e62a21c940','UId':'a7ccfa80-7e7d-4308-b36d-abc719c80bf3','Col':5,'Row':17,'Format':'numberic','Value':'1399318697900','TargetCode':''}</v>
      </c>
    </row>
    <row r="522" spans="1:1" x14ac:dyDescent="0.25">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{'SheetId':'eea37401-614e-480f-bf0c-66e62a21c940','UId':'e8ec4ef9-08e4-4e39-8477-ae21a99e8959','Col':4,'Row':18,'Format':'numberic','Value':'1079894.67','TargetCode':''}</v>
      </c>
    </row>
    <row r="523" spans="1:1" x14ac:dyDescent="0.25">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{'SheetId':'eea37401-614e-480f-bf0c-66e62a21c940','UId':'dde8a5b2-e9c7-4f1b-a63c-0174479280ef','Col':5,'Row':18,'Format':'numberic','Value':'139982069.79','TargetCode':''}</v>
      </c>
    </row>
    <row r="524" spans="1:1" x14ac:dyDescent="0.25">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{'SheetId':'eea37401-614e-480f-bf0c-66e62a21c940','UId':'0e4c1db2-c20e-4d52-853c-271375cc313a','Col':4,'Row':19,'Format':'numberic','Value':'10798946700','TargetCode':''}</v>
      </c>
    </row>
    <row r="525" spans="1:1" x14ac:dyDescent="0.25">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{'SheetId':'eea37401-614e-480f-bf0c-66e62a21c940','UId':'12f0bb36-f2e3-462a-b5c8-133ec8de4536','Col':5,'Row':19,'Format':'numberic','Value':'1399820697900','TargetCode':''}</v>
      </c>
    </row>
    <row r="526" spans="1:1" x14ac:dyDescent="0.25">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{'SheetId':'eea37401-614e-480f-bf0c-66e62a21c940','UId':'99c017fe-183e-4244-a2e8-3180fad52922','Col':4,'Row':20,'Format':'numberic','Value':'-520848.85','TargetCode':''}</v>
      </c>
    </row>
    <row r="527" spans="1:1" x14ac:dyDescent="0.25">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{'SheetId':'eea37401-614e-480f-bf0c-66e62a21c940','UId':'b3b6a8fb-5b81-4dc7-b0e6-531f207f2848','Col':5,'Row':20,'Format':'numberic','Value':'-50200','TargetCode':''}</v>
      </c>
    </row>
    <row r="528" spans="1:1" x14ac:dyDescent="0.25">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{'SheetId':'eea37401-614e-480f-bf0c-66e62a21c940','UId':'d7299fb4-5fbd-49ea-a765-7a162fd18f1e','Col':4,'Row':21,'Format':'numberic','Value':'-5208488500','TargetCode':''}</v>
      </c>
    </row>
    <row r="529" spans="1:1" x14ac:dyDescent="0.25">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{'SheetId':'eea37401-614e-480f-bf0c-66e62a21c940','UId':'15c659ac-ac36-4f95-b662-8fcd6067cf35','Col':5,'Row':21,'Format':'numberic','Value':'-502000000','TargetCode':''}</v>
      </c>
    </row>
    <row r="530" spans="1:1" x14ac:dyDescent="0.25">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{'SheetId':'eea37401-614e-480f-bf0c-66e62a21c940','UId':'232e2092-5dcd-464b-b1fe-07f27efe2d21','Col':4,'Row':22,'Format':'numberic','Value':'1404909156100','TargetCode':''}</v>
      </c>
    </row>
    <row r="531" spans="1:1" x14ac:dyDescent="0.25">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{'SheetId':'eea37401-614e-480f-bf0c-66e62a21c940','UId':'fa41f074-2315-4e28-81ff-52700c300177','Col':5,'Row':22,'Format':'numberic','Value':'1399318697900','TargetCode':''}</v>
      </c>
    </row>
    <row r="532" spans="1:1" x14ac:dyDescent="0.25">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{'SheetId':'eea37401-614e-480f-bf0c-66e62a21c940','UId':'d8289881-c7ab-468c-ad5d-bf473cb76780','Col':4,'Row':23,'Format':'numberic','Value':'1404909156100','TargetCode':''}</v>
      </c>
    </row>
    <row r="533" spans="1:1" x14ac:dyDescent="0.25">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{'SheetId':'eea37401-614e-480f-bf0c-66e62a21c940','UId':'994ed5e1-c943-4620-8991-d05a125691b0','Col':5,'Row':23,'Format':'numberic','Value':'1399318697900','TargetCode':''}</v>
      </c>
    </row>
    <row r="534" spans="1:1" x14ac:dyDescent="0.25">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{'SheetId':'eea37401-614e-480f-bf0c-66e62a21c940','UId':'7120d041-84df-4b71-aa97-9c53b5ab7f97','Col':4,'Row':24,'Format':'numberic','Value':'140490915.61','TargetCode':''}</v>
      </c>
    </row>
    <row r="535" spans="1:1" x14ac:dyDescent="0.25">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{'SheetId':'eea37401-614e-480f-bf0c-66e62a21c940','UId':'ee5817e5-5c8c-481c-bd88-acd0b7e7eb64','Col':5,'Row':24,'Format':'numberic','Value':'139931869.79','TargetCode':''}</v>
      </c>
    </row>
    <row r="536" spans="1:1" x14ac:dyDescent="0.25">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{'SheetId':'eea37401-614e-480f-bf0c-66e62a21c940','UId':'83b16c86-f622-444a-8fd4-b601d346c031','Col':4,'Row':25,'Format':'percentage','Value':'0.98552952','TargetCode':''}</v>
      </c>
    </row>
    <row r="537" spans="1:1" x14ac:dyDescent="0.25">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{'SheetId':'eea37401-614e-480f-bf0c-66e62a21c940','UId':'6080a665-802c-4b21-ade4-e67d42c38ace','Col':5,'Row':25,'Format':'percentage','Value':'0','TargetCode':''}</v>
      </c>
    </row>
    <row r="538" spans="1:1" x14ac:dyDescent="0.25">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{'SheetId':'eea37401-614e-480f-bf0c-66e62a21c940','UId':'dc7a563a-ad1d-4847-ad52-60ae8b13af41','Col':4,'Row':26,'Format':'percentage','Value':'0.9899','TargetCode':''}</v>
      </c>
    </row>
    <row r="539" spans="1:1" x14ac:dyDescent="0.25">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{'SheetId':'eea37401-614e-480f-bf0c-66e62a21c940','UId':'c291a5ad-47fa-4a53-a5d4-2c97806fed49','Col':5,'Row':26,'Format':'percentage','Value':'0.9938','TargetCode':''}</v>
      </c>
    </row>
    <row r="540" spans="1:1" x14ac:dyDescent="0.25">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{'SheetId':'eea37401-614e-480f-bf0c-66e62a21c940','UId':'71e817fa-136e-4e66-8e01-e228a752c25d','Col':4,'Row':27,'Format':'percentage','Value':'0','TargetCode':''}</v>
      </c>
    </row>
    <row r="541" spans="1:1" x14ac:dyDescent="0.25">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{'SheetId':'eea37401-614e-480f-bf0c-66e62a21c940','UId':'09a70799-3c67-42d0-9f37-8841480fa73f','Col':5,'Row':27,'Format':'percentage','Value':'0','TargetCode':''}</v>
      </c>
    </row>
    <row r="542" spans="1:1" x14ac:dyDescent="0.25">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{'SheetId':'eea37401-614e-480f-bf0c-66e62a21c940','UId':'19d7d32d-f72f-4744-9b80-66561ae1073a','Col':4,'Row':28,'Format':'numberic','Value':'402','TargetCode':''}</v>
      </c>
    </row>
    <row r="543" spans="1:1" x14ac:dyDescent="0.25">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{'SheetId':'eea37401-614e-480f-bf0c-66e62a21c940','UId':'2c2fe24e-69d3-4ae8-a8c8-c603f2a4a32c','Col':5,'Row':28,'Format':'numberic','Value':'159','TargetCode':''}</v>
      </c>
    </row>
    <row r="544" spans="1:1" x14ac:dyDescent="0.25">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{'SheetId':'eea37401-614e-480f-bf0c-66e62a21c940','UId':'507c37af-0901-43e1-8af6-f40112c246e3','Col':4,'Row':29,'Format':'numberic','Value':'12312','TargetCode':''}</v>
      </c>
    </row>
    <row r="545" spans="1:1" x14ac:dyDescent="0.25">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{'SheetId':'eea37401-614e-480f-bf0c-66e62a21c940','UId':'bb1a5a18-9ac0-4a7c-9c34-d6fbecc14baf','Col':5,'Row':29,'Format':'numberic','Value':'10266','TargetCode':''}</v>
      </c>
    </row>
    <row r="546" spans="1:1" x14ac:dyDescent="0.25">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{'SheetId':'eea37401-614e-480f-bf0c-66e62a21c940','UId':'e0a95b06-33a2-448e-b102-215547d28c30','Col':4,'Row':30,'Format':'numberic','Value':'0','TargetCode':''}</v>
      </c>
    </row>
    <row r="547" spans="1:1" x14ac:dyDescent="0.25">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{'SheetId':'eea37401-614e-480f-bf0c-66e62a21c940','UId':'1b6eb586-627f-4c6c-b46c-efd6d6371902','Col':5,'Row':30,'Format':'numberic','Value':'0','TargetCode':''}</v>
      </c>
    </row>
    <row r="548" spans="1:1" x14ac:dyDescent="0.25">
      <c r="A548" t="e">
        <f>CONCATENATE("{'SheetId':'b6c97cd9-6a3e-4653-842d-08ee60321d8a'",",","'UId':'8f7521fe-3f5a-440e-b2ec-d223d74a176a'",",'Col':",COLUMN(ThongKePhiGiaoDich_06145!#REF!),",'Row':",ROW(ThongKePhiGiaoDich_06145!#REF!),",","'ColDynamic':",COLUMN(ThongKePhiGiaoDich_06145!A4),",","'RowDynamic':",ROW(ThongKePhiGiaoDich_06145!A4),",","'Format':'string'",",'Value':'",SUBSTITUTE(ThongKePhiGiaoDich_06145!#REF!,"'","\'"),"','TargetCode':''}")</f>
        <v>#REF!</v>
      </c>
    </row>
    <row r="549" spans="1:1" x14ac:dyDescent="0.25">
      <c r="A549" t="e">
        <f>CONCATENATE("{'SheetId':'b6c97cd9-6a3e-4653-842d-08ee60321d8a'",",","'UId':'9a09da49-bfa1-43f6-8e3c-a9e310d89f9f'",",'Col':",COLUMN(ThongKePhiGiaoDich_06145!#REF!),",'Row':",ROW(ThongKePhiGiaoDich_06145!#REF!),",","'ColDynamic':",COLUMN(ThongKePhiGiaoDich_06145!B4),",","'RowDynamic':",ROW(ThongKePhiGiaoDich_06145!B4),",","'Format':'string'",",'Value':'",SUBSTITUTE(ThongKePhiGiaoDich_06145!#REF!,"'","\'"),"','TargetCode':''}")</f>
        <v>#REF!</v>
      </c>
    </row>
    <row r="550" spans="1:1" x14ac:dyDescent="0.25">
      <c r="A550" t="e">
        <f>CONCATENATE("{'SheetId':'b6c97cd9-6a3e-4653-842d-08ee60321d8a'",",","'UId':'5bf2eb64-d2d1-4346-ade9-f8ca0f061670'",",'Col':",COLUMN(ThongKePhiGiaoDich_06145!#REF!),",'Row':",ROW(ThongKePhiGiaoDich_06145!#REF!),",","'ColDynamic':",COLUMN(ThongKePhiGiaoDich_06145!C4),",","'RowDynamic':",ROW(ThongKePhiGiaoDich_06145!C4),",","'Format':'string'",",'Value':'",SUBSTITUTE(ThongKePhiGiaoDich_06145!#REF!,"'","\'"),"','TargetCode':''}")</f>
        <v>#REF!</v>
      </c>
    </row>
    <row r="551" spans="1:1" x14ac:dyDescent="0.25">
      <c r="A551" t="e">
        <f>CONCATENATE("{'SheetId':'b6c97cd9-6a3e-4653-842d-08ee60321d8a'",",","'UId':'4b12e2b0-24c9-4d01-b35a-5c9e2b4cdba0'",",'Col':",COLUMN(ThongKePhiGiaoDich_06145!#REF!),",'Row':",ROW(ThongKePhiGiaoDich_06145!#REF!),",","'ColDynamic':",COLUMN(ThongKePhiGiaoDich_06145!D4),",","'RowDynamic':",ROW(ThongKePhiGiaoDich_06145!D4),",","'Format':'numberic'",",'Value':'",SUBSTITUTE(ThongKePhiGiaoDich_06145!#REF!,"'","\'"),"','TargetCode':''}")</f>
        <v>#REF!</v>
      </c>
    </row>
    <row r="552" spans="1:1" x14ac:dyDescent="0.25">
      <c r="A552" t="e">
        <f>CONCATENATE("{'SheetId':'b6c97cd9-6a3e-4653-842d-08ee60321d8a'",",","'UId':'8513cde9-c92a-4712-aacd-a19348d044a2'",",'Col':",COLUMN(ThongKePhiGiaoDich_06145!#REF!),",'Row':",ROW(ThongKePhiGiaoDich_06145!#REF!),",","'ColDynamic':",COLUMN(ThongKePhiGiaoDich_06145!E4),",","'RowDynamic':",ROW(ThongKePhiGiaoDich_06145!E4),",","'Format':'numberic'",",'Value':'",SUBSTITUTE(ThongKePhiGiaoDich_06145!#REF!,"'","\'"),"','TargetCode':''}")</f>
        <v>#REF!</v>
      </c>
    </row>
    <row r="553" spans="1:1" x14ac:dyDescent="0.25">
      <c r="A553" t="e">
        <f>CONCATENATE("{'SheetId':'b6c97cd9-6a3e-4653-842d-08ee60321d8a'",",","'UId':'00160a62-773d-4478-82dc-c623dc025586'",",'Col':",COLUMN(ThongKePhiGiaoDich_06145!#REF!),",'Row':",ROW(ThongKePhiGiaoDich_06145!#REF!),",","'ColDynamic':",COLUMN(ThongKePhiGiaoDich_06145!F4),",","'RowDynamic':",ROW(ThongKePhiGiaoDich_06145!F4),",","'Format':'numberic'",",'Value':'",SUBSTITUTE(ThongKePhiGiaoDich_06145!#REF!,"'","\'"),"','TargetCode':''}")</f>
        <v>#REF!</v>
      </c>
    </row>
    <row r="554" spans="1:1" x14ac:dyDescent="0.25">
      <c r="A554" t="e">
        <f>CONCATENATE("{'SheetId':'b6c97cd9-6a3e-4653-842d-08ee60321d8a'",",","'UId':'cc9a5f6b-2adf-4a16-bd06-93d49af7eebc'",",'Col':",COLUMN(ThongKePhiGiaoDich_06145!#REF!),",'Row':",ROW(ThongKePhiGiaoDich_06145!#REF!),",","'ColDynamic':",COLUMN(ThongKePhiGiaoDich_06145!G4),",","'RowDynamic':",ROW(ThongKePhiGiaoDich_06145!G4),",","'Format':'numberic'",",'Value':'",SUBSTITUTE(ThongKePhiGiaoDich_06145!#REF!,"'","\'"),"','TargetCode':''}")</f>
        <v>#REF!</v>
      </c>
    </row>
    <row r="555" spans="1:1" x14ac:dyDescent="0.25">
      <c r="A555" t="e">
        <f>CONCATENATE("{'SheetId':'b6c97cd9-6a3e-4653-842d-08ee60321d8a'",",","'UId':'b4874b2d-a53a-419f-9821-bdd96466f1cd'",",'Col':",COLUMN(ThongKePhiGiaoDich_06145!#REF!),",'Row':",ROW(ThongKePhiGiaoDich_06145!#REF!),",","'ColDynamic':",COLUMN(ThongKePhiGiaoDich_06145!H4),",","'RowDynamic':",ROW(ThongKePhiGiaoDich_06145!H4),",","'Format':'numberic'",",'Value':'",SUBSTITUTE(ThongKePhiGiaoDich_06145!#REF!,"'","\'"),"','TargetCode':''}")</f>
        <v>#REF!</v>
      </c>
    </row>
    <row r="556" spans="1:1" x14ac:dyDescent="0.25">
      <c r="A556" t="str">
        <f>CONCATENATE("{'SheetId':'6fbe65c3-da29-414a-bb25-33fbc620a8c2'",",","'UId':'f00954e1-2fdc-4511-81ac-437964b25b05'",",'Col':",COLUMN(TKGD_NguoiLienQuan!C3),",'Row':",ROW(TKGD_NguoiLienQuan!C3),",","'Format':'string'",",'Value':'",SUBSTITUTE(TKGD_NguoiLienQuan!C3,"'","\'"),"','TargetCode':''}")</f>
        <v>{'SheetId':'6fbe65c3-da29-414a-bb25-33fbc620a8c2','UId':'f00954e1-2fdc-4511-81ac-437964b25b05','Col':3,'Row':3,'Format':'string','Value':' ','TargetCode':''}</v>
      </c>
    </row>
    <row r="557" spans="1:1" x14ac:dyDescent="0.25">
      <c r="A557" t="str">
        <f>CONCATENATE("{'SheetId':'6fbe65c3-da29-414a-bb25-33fbc620a8c2'",",","'UId':'95cf7188-4c64-4d15-92bd-f00974e049ee'",",'Col':",COLUMN(TKGD_NguoiLienQuan!D3),",'Row':",ROW(TKGD_NguoiLienQuan!D3),",","'Format':'numberic'",",'Value':'",SUBSTITUTE(TKGD_NguoiLienQuan!D3,"'","\'"),"','TargetCode':''}")</f>
        <v>{'SheetId':'6fbe65c3-da29-414a-bb25-33fbc620a8c2','UId':'95cf7188-4c64-4d15-92bd-f00974e049ee','Col':4,'Row':3,'Format':'numberic','Value':' ','TargetCode':''}</v>
      </c>
    </row>
    <row r="558" spans="1:1" x14ac:dyDescent="0.25">
      <c r="A558" t="str">
        <f>CONCATENATE("{'SheetId':'6fbe65c3-da29-414a-bb25-33fbc620a8c2'",",","'UId':'cb3aabc1-746d-4757-b476-f4c706648b84'",",'Col':",COLUMN(TKGD_NguoiLienQuan!E3),",'Row':",ROW(TKGD_NguoiLienQuan!E3),",","'Format':'string'",",'Value':'",SUBSTITUTE(TKGD_NguoiLienQuan!E3,"'","\'"),"','TargetCode':''}")</f>
        <v>{'SheetId':'6fbe65c3-da29-414a-bb25-33fbc620a8c2','UId':'cb3aabc1-746d-4757-b476-f4c706648b84','Col':5,'Row':3,'Format':'string','Value':' ','TargetCode':''}</v>
      </c>
    </row>
    <row r="559" spans="1:1" x14ac:dyDescent="0.25">
      <c r="A559" t="str">
        <f>CONCATENATE("{'SheetId':'6fbe65c3-da29-414a-bb25-33fbc620a8c2'",",","'UId':'28c9224c-dc7d-46c2-9d1c-792ef02992f4'",",'Col':",COLUMN(TKGD_NguoiLienQuan!F3),",'Row':",ROW(TKGD_NguoiLienQuan!F3),",","'Format':'string'",",'Value':'",SUBSTITUTE(TKGD_NguoiLienQuan!F3,"'","\'"),"','TargetCode':''}")</f>
        <v>{'SheetId':'6fbe65c3-da29-414a-bb25-33fbc620a8c2','UId':'28c9224c-dc7d-46c2-9d1c-792ef02992f4','Col':6,'Row':3,'Format':'string','Value':' ','TargetCode':''}</v>
      </c>
    </row>
    <row r="560" spans="1:1" x14ac:dyDescent="0.25">
      <c r="A560" t="str">
        <f>CONCATENATE("{'SheetId':'6fbe65c3-da29-414a-bb25-33fbc620a8c2'",",","'UId':'17e5d1e9-8132-4820-8f14-debc51c607a3'",",'Col':",COLUMN(TKGD_NguoiLienQuan!A5),",'Row':",ROW(TKGD_NguoiLienQuan!A5),",","'ColDynamic':",COLUMN(TKGD_NguoiLienQuan!A4),",","'RowDynamic':",ROW(TKGD_NguoiLienQuan!A4),",","'Format':'string'",",'Value':'",SUBSTITUTE(TKGD_NguoiLienQuan!A5,"'","\'"),"','TargetCode':''}")</f>
        <v>{'SheetId':'6fbe65c3-da29-414a-bb25-33fbc620a8c2','UId':'17e5d1e9-8132-4820-8f14-debc51c607a3','Col':1,'Row':5,'ColDynamic':1,'RowDynamic':4,'Format':'string','Value':'','TargetCode':''}</v>
      </c>
    </row>
    <row r="561" spans="1:1" x14ac:dyDescent="0.25">
      <c r="A561" t="str">
        <f>CONCATENATE("{'SheetId':'6fbe65c3-da29-414a-bb25-33fbc620a8c2'",",","'UId':'5f13c594-e75e-412e-aaae-d3074753b15c'",",'Col':",COLUMN(TKGD_NguoiLienQuan!B5),",'Row':",ROW(TKGD_NguoiLienQuan!B5),",","'ColDynamic':",COLUMN(TKGD_NguoiLienQuan!B4),",","'RowDynamic':",ROW(TKGD_NguoiLienQuan!B4),",","'Format':'string'",",'Value':'",SUBSTITUTE(TKGD_NguoiLienQuan!B5,"'","\'"),"','TargetCode':''}")</f>
        <v>{'SheetId':'6fbe65c3-da29-414a-bb25-33fbc620a8c2','UId':'5f13c594-e75e-412e-aaae-d3074753b15c','Col':2,'Row':5,'ColDynamic':2,'RowDynamic':4,'Format':'string','Value':'','TargetCode':''}</v>
      </c>
    </row>
    <row r="562" spans="1:1" x14ac:dyDescent="0.25">
      <c r="A562" t="str">
        <f>CONCATENATE("{'SheetId':'6fbe65c3-da29-414a-bb25-33fbc620a8c2'",",","'UId':'7c1c6ed9-b44a-4e3a-a818-50effa9c3b85'",",'Col':",COLUMN(TKGD_NguoiLienQuan!C5),",'Row':",ROW(TKGD_NguoiLienQuan!C5),",","'ColDynamic':",COLUMN(TKGD_NguoiLienQuan!C4),",","'RowDynamic':",ROW(TKGD_NguoiLienQuan!C4),",","'Format':'string'",",'Value':'",SUBSTITUTE(TKGD_NguoiLienQuan!C5,"'","\'"),"','TargetCode':''}")</f>
        <v>{'SheetId':'6fbe65c3-da29-414a-bb25-33fbc620a8c2','UId':'7c1c6ed9-b44a-4e3a-a818-50effa9c3b85','Col':3,'Row':5,'ColDynamic':3,'RowDynamic':4,'Format':'string','Value':' ','TargetCode':''}</v>
      </c>
    </row>
    <row r="563" spans="1:1" x14ac:dyDescent="0.25">
      <c r="A563" t="str">
        <f>CONCATENATE("{'SheetId':'6fbe65c3-da29-414a-bb25-33fbc620a8c2'",",","'UId':'f51c1d77-7233-45f8-8b50-f1c5e84432c3'",",'Col':",COLUMN(TKGD_NguoiLienQuan!D5),",'Row':",ROW(TKGD_NguoiLienQuan!D5),",","'ColDynamic':",COLUMN(TKGD_NguoiLienQuan!D4),",","'RowDynamic':",ROW(TKGD_NguoiLienQuan!D4),",","'Format':'numberic'",",'Value':'",SUBSTITUTE(TKGD_NguoiLienQuan!D5,"'","\'"),"','TargetCode':''}")</f>
        <v>{'SheetId':'6fbe65c3-da29-414a-bb25-33fbc620a8c2','UId':'f51c1d77-7233-45f8-8b50-f1c5e84432c3','Col':4,'Row':5,'ColDynamic':4,'RowDynamic':4,'Format':'numberic','Value':' ','TargetCode':''}</v>
      </c>
    </row>
    <row r="564" spans="1:1" x14ac:dyDescent="0.25">
      <c r="A564" t="str">
        <f>CONCATENATE("{'SheetId':'6fbe65c3-da29-414a-bb25-33fbc620a8c2'",",","'UId':'96143637-e475-4dd4-9e6d-b6f82c07f2ad'",",'Col':",COLUMN(TKGD_NguoiLienQuan!E5),",'Row':",ROW(TKGD_NguoiLienQuan!E5),",","'ColDynamic':",COLUMN(TKGD_NguoiLienQuan!E4),",","'RowDynamic':",ROW(TKGD_NguoiLienQuan!E4),",","'Format':'string'",",'Value':'",SUBSTITUTE(TKGD_NguoiLienQuan!E5,"'","\'"),"','TargetCode':''}")</f>
        <v>{'SheetId':'6fbe65c3-da29-414a-bb25-33fbc620a8c2','UId':'96143637-e475-4dd4-9e6d-b6f82c07f2ad','Col':5,'Row':5,'ColDynamic':5,'RowDynamic':4,'Format':'string','Value':' ','TargetCode':''}</v>
      </c>
    </row>
    <row r="565" spans="1:1" x14ac:dyDescent="0.25">
      <c r="A565" t="str">
        <f>CONCATENATE("{'SheetId':'6fbe65c3-da29-414a-bb25-33fbc620a8c2'",",","'UId':'cb5fa644-4de9-471f-bae0-df289a270c22'",",'Col':",COLUMN(TKGD_NguoiLienQuan!F5),",'Row':",ROW(TKGD_NguoiLienQuan!F5),",","'ColDynamic':",COLUMN(TKGD_NguoiLienQuan!F4),",","'RowDynamic':",ROW(TKGD_NguoiLienQuan!F4),",","'Format':'string'",",'Value':'",SUBSTITUTE(TKGD_NguoiLienQuan!F5,"'","\'"),"','TargetCode':''}")</f>
        <v>{'SheetId':'6fbe65c3-da29-414a-bb25-33fbc620a8c2','UId':'cb5fa644-4de9-471f-bae0-df289a270c22','Col':6,'Row':5,'ColDynamic':6,'RowDynamic':4,'Format':'string','Value':' ','TargetCode':''}</v>
      </c>
    </row>
    <row r="566" spans="1:1" x14ac:dyDescent="0.25">
      <c r="A566" t="str">
        <f>CONCATENATE("{'SheetId':'6fbe65c3-da29-414a-bb25-33fbc620a8c2'",",","'UId':'97699635-2d1c-45a0-bcb8-f0bffbda7dab'",",'Col':",COLUMN(TKGD_NguoiLienQuan!C6),",'Row':",ROW(TKGD_NguoiLienQuan!C6),",","'Format':'string'",",'Value':'",SUBSTITUTE(TKGD_NguoiLienQuan!C6,"'","\'"),"','TargetCode':''}")</f>
        <v>{'SheetId':'6fbe65c3-da29-414a-bb25-33fbc620a8c2','UId':'97699635-2d1c-45a0-bcb8-f0bffbda7dab','Col':3,'Row':6,'Format':'string','Value':' ','TargetCode':''}</v>
      </c>
    </row>
    <row r="567" spans="1:1" x14ac:dyDescent="0.25">
      <c r="A567" t="str">
        <f>CONCATENATE("{'SheetId':'6fbe65c3-da29-414a-bb25-33fbc620a8c2'",",","'UId':'353a8288-2a2b-4291-8b05-db88ee25e555'",",'Col':",COLUMN(TKGD_NguoiLienQuan!D6),",'Row':",ROW(TKGD_NguoiLienQuan!D6),",","'Format':'numberic'",",'Value':'",SUBSTITUTE(TKGD_NguoiLienQuan!D6,"'","\'"),"','TargetCode':''}")</f>
        <v>{'SheetId':'6fbe65c3-da29-414a-bb25-33fbc620a8c2','UId':'353a8288-2a2b-4291-8b05-db88ee25e555','Col':4,'Row':6,'Format':'numberic','Value':' ','TargetCode':''}</v>
      </c>
    </row>
    <row r="568" spans="1:1" x14ac:dyDescent="0.25">
      <c r="A568" t="str">
        <f>CONCATENATE("{'SheetId':'6fbe65c3-da29-414a-bb25-33fbc620a8c2'",",","'UId':'6091ddce-7b9e-4f16-bd59-1f0287141f21'",",'Col':",COLUMN(TKGD_NguoiLienQuan!E6),",'Row':",ROW(TKGD_NguoiLienQuan!E6),",","'Format':'string'",",'Value':'",SUBSTITUTE(TKGD_NguoiLienQuan!E6,"'","\'"),"','TargetCode':''}")</f>
        <v>{'SheetId':'6fbe65c3-da29-414a-bb25-33fbc620a8c2','UId':'6091ddce-7b9e-4f16-bd59-1f0287141f21','Col':5,'Row':6,'Format':'string','Value':' ','TargetCode':''}</v>
      </c>
    </row>
    <row r="569" spans="1:1" x14ac:dyDescent="0.25">
      <c r="A569" t="str">
        <f>CONCATENATE("{'SheetId':'6fbe65c3-da29-414a-bb25-33fbc620a8c2'",",","'UId':'6105f3b1-ff68-441b-b50d-ee4a053f4678'",",'Col':",COLUMN(TKGD_NguoiLienQuan!F6),",'Row':",ROW(TKGD_NguoiLienQuan!F6),",","'Format':'string'",",'Value':'",SUBSTITUTE(TKGD_NguoiLienQuan!F6,"'","\'"),"','TargetCode':''}")</f>
        <v>{'SheetId':'6fbe65c3-da29-414a-bb25-33fbc620a8c2','UId':'6105f3b1-ff68-441b-b50d-ee4a053f4678','Col':6,'Row':6,'Format':'string','Value':' ','TargetCode':''}</v>
      </c>
    </row>
    <row r="570" spans="1:1" x14ac:dyDescent="0.25">
      <c r="A570" t="str">
        <f>CONCATENATE("{'SheetId':'6fbe65c3-da29-414a-bb25-33fbc620a8c2'",",","'UId':'b4b73c0b-75cf-4502-b7e7-1e25b56bf5f8'",",'Col':",COLUMN(TKGD_NguoiLienQuan!A8),",'Row':",ROW(TKGD_NguoiLienQuan!A8),",","'ColDynamic':",COLUMN(TKGD_NguoiLienQuan!A7),",","'RowDynamic':",ROW(TKGD_NguoiLienQuan!A7),",","'Format':'string'",",'Value':'",SUBSTITUTE(TKGD_NguoiLienQuan!A8,"'","\'"),"','TargetCode':''}")</f>
        <v>{'SheetId':'6fbe65c3-da29-414a-bb25-33fbc620a8c2','UId':'b4b73c0b-75cf-4502-b7e7-1e25b56bf5f8','Col':1,'Row':8,'ColDynamic':1,'RowDynamic':7,'Format':'string','Value':'','TargetCode':''}</v>
      </c>
    </row>
    <row r="571" spans="1:1" x14ac:dyDescent="0.25">
      <c r="A571" t="str">
        <f>CONCATENATE("{'SheetId':'6fbe65c3-da29-414a-bb25-33fbc620a8c2'",",","'UId':'cb9dfe40-bba7-43ac-a34a-e361fc52bfb1'",",'Col':",COLUMN(TKGD_NguoiLienQuan!B8),",'Row':",ROW(TKGD_NguoiLienQuan!B8),",","'ColDynamic':",COLUMN(TKGD_NguoiLienQuan!B7),",","'RowDynamic':",ROW(TKGD_NguoiLienQuan!B7),",","'Format':'string'",",'Value':'",SUBSTITUTE(TKGD_NguoiLienQuan!B8,"'","\'"),"','TargetCode':''}")</f>
        <v>{'SheetId':'6fbe65c3-da29-414a-bb25-33fbc620a8c2','UId':'cb9dfe40-bba7-43ac-a34a-e361fc52bfb1','Col':2,'Row':8,'ColDynamic':2,'RowDynamic':7,'Format':'string','Value':'','TargetCode':''}</v>
      </c>
    </row>
    <row r="572" spans="1:1" x14ac:dyDescent="0.25">
      <c r="A572" t="str">
        <f>CONCATENATE("{'SheetId':'6fbe65c3-da29-414a-bb25-33fbc620a8c2'",",","'UId':'810031bf-f6c9-430d-886a-a2b3943b33fd'",",'Col':",COLUMN(TKGD_NguoiLienQuan!C8),",'Row':",ROW(TKGD_NguoiLienQuan!C8),",","'ColDynamic':",COLUMN(TKGD_NguoiLienQuan!C7),",","'RowDynamic':",ROW(TKGD_NguoiLienQuan!C7),",","'Format':'string'",",'Value':'",SUBSTITUTE(TKGD_NguoiLienQuan!C8,"'","\'"),"','TargetCode':''}")</f>
        <v>{'SheetId':'6fbe65c3-da29-414a-bb25-33fbc620a8c2','UId':'810031bf-f6c9-430d-886a-a2b3943b33fd','Col':3,'Row':8,'ColDynamic':3,'RowDynamic':7,'Format':'string','Value':' ','TargetCode':''}</v>
      </c>
    </row>
    <row r="573" spans="1:1" x14ac:dyDescent="0.25">
      <c r="A573" t="str">
        <f>CONCATENATE("{'SheetId':'6fbe65c3-da29-414a-bb25-33fbc620a8c2'",",","'UId':'2a150146-d690-4323-8732-0fa1448f5488'",",'Col':",COLUMN(TKGD_NguoiLienQuan!D8),",'Row':",ROW(TKGD_NguoiLienQuan!D8),",","'ColDynamic':",COLUMN(TKGD_NguoiLienQuan!D7),",","'RowDynamic':",ROW(TKGD_NguoiLienQuan!D7),",","'Format':'numberic'",",'Value':'",SUBSTITUTE(TKGD_NguoiLienQuan!D8,"'","\'"),"','TargetCode':''}")</f>
        <v>{'SheetId':'6fbe65c3-da29-414a-bb25-33fbc620a8c2','UId':'2a150146-d690-4323-8732-0fa1448f5488','Col':4,'Row':8,'ColDynamic':4,'RowDynamic':7,'Format':'numberic','Value':' ','TargetCode':''}</v>
      </c>
    </row>
    <row r="574" spans="1:1" x14ac:dyDescent="0.25">
      <c r="A574" t="str">
        <f>CONCATENATE("{'SheetId':'6fbe65c3-da29-414a-bb25-33fbc620a8c2'",",","'UId':'d75f3508-d070-4873-885f-324a9a03af35'",",'Col':",COLUMN(TKGD_NguoiLienQuan!E8),",'Row':",ROW(TKGD_NguoiLienQuan!E8),",","'ColDynamic':",COLUMN(TKGD_NguoiLienQuan!E7),",","'RowDynamic':",ROW(TKGD_NguoiLienQuan!E7),",","'Format':'string'",",'Value':'",SUBSTITUTE(TKGD_NguoiLienQuan!E8,"'","\'"),"','TargetCode':''}")</f>
        <v>{'SheetId':'6fbe65c3-da29-414a-bb25-33fbc620a8c2','UId':'d75f3508-d070-4873-885f-324a9a03af35','Col':5,'Row':8,'ColDynamic':5,'RowDynamic':7,'Format':'string','Value':' ','TargetCode':''}</v>
      </c>
    </row>
    <row r="575" spans="1:1" x14ac:dyDescent="0.25">
      <c r="A575" t="str">
        <f>CONCATENATE("{'SheetId':'6fbe65c3-da29-414a-bb25-33fbc620a8c2'",",","'UId':'ad4db232-d540-49f4-b9be-d98d37886a21'",",'Col':",COLUMN(TKGD_NguoiLienQuan!F8),",'Row':",ROW(TKGD_NguoiLienQuan!F8),",","'ColDynamic':",COLUMN(TKGD_NguoiLienQuan!F7),",","'RowDynamic':",ROW(TKGD_NguoiLienQuan!F7),",","'Format':'string'",",'Value':'",SUBSTITUTE(TKGD_NguoiLienQuan!F8,"'","\'"),"','TargetCode':''}")</f>
        <v>{'SheetId':'6fbe65c3-da29-414a-bb25-33fbc620a8c2','UId':'ad4db232-d540-49f4-b9be-d98d37886a21','Col':6,'Row':8,'ColDynamic':6,'RowDynamic':7,'Format':'string','Value':' ','TargetCode':''}</v>
      </c>
    </row>
    <row r="576" spans="1:1" x14ac:dyDescent="0.25">
      <c r="A576" t="str">
        <f>CONCATENATE("{'SheetId':'6fbe65c3-da29-414a-bb25-33fbc620a8c2'",",","'UId':'0c3effbd-56e3-4a79-9901-77fb050a0e54'",",'Col':",COLUMN(TKGD_NguoiLienQuan!C9),",'Row':",ROW(TKGD_NguoiLienQuan!C9),",","'Format':'string'",",'Value':'",SUBSTITUTE(TKGD_NguoiLienQuan!C9,"'","\'"),"','TargetCode':''}")</f>
        <v>{'SheetId':'6fbe65c3-da29-414a-bb25-33fbc620a8c2','UId':'0c3effbd-56e3-4a79-9901-77fb050a0e54','Col':3,'Row':9,'Format':'string','Value':' ','TargetCode':''}</v>
      </c>
    </row>
    <row r="577" spans="1:1" x14ac:dyDescent="0.25">
      <c r="A577" t="str">
        <f>CONCATENATE("{'SheetId':'6fbe65c3-da29-414a-bb25-33fbc620a8c2'",",","'UId':'aa48dfae-4e3c-4d73-ace2-72e44c2574b3'",",'Col':",COLUMN(TKGD_NguoiLienQuan!D9),",'Row':",ROW(TKGD_NguoiLienQuan!D9),",","'Format':'numberic'",",'Value':'",SUBSTITUTE(TKGD_NguoiLienQuan!D9,"'","\'"),"','TargetCode':''}")</f>
        <v>{'SheetId':'6fbe65c3-da29-414a-bb25-33fbc620a8c2','UId':'aa48dfae-4e3c-4d73-ace2-72e44c2574b3','Col':4,'Row':9,'Format':'numberic','Value':' ','TargetCode':''}</v>
      </c>
    </row>
    <row r="578" spans="1:1" x14ac:dyDescent="0.25">
      <c r="A578" t="str">
        <f>CONCATENATE("{'SheetId':'6fbe65c3-da29-414a-bb25-33fbc620a8c2'",",","'UId':'7f4cbc40-35c1-454c-bffb-302b37c8ab4b'",",'Col':",COLUMN(TKGD_NguoiLienQuan!E9),",'Row':",ROW(TKGD_NguoiLienQuan!E9),",","'Format':'string'",",'Value':'",SUBSTITUTE(TKGD_NguoiLienQuan!E9,"'","\'"),"','TargetCode':''}")</f>
        <v>{'SheetId':'6fbe65c3-da29-414a-bb25-33fbc620a8c2','UId':'7f4cbc40-35c1-454c-bffb-302b37c8ab4b','Col':5,'Row':9,'Format':'string','Value':' ','TargetCode':''}</v>
      </c>
    </row>
    <row r="579" spans="1:1" x14ac:dyDescent="0.25">
      <c r="A579" t="str">
        <f>CONCATENATE("{'SheetId':'6fbe65c3-da29-414a-bb25-33fbc620a8c2'",",","'UId':'7be54a61-dcc4-4193-b24c-364d5b386508'",",'Col':",COLUMN(TKGD_NguoiLienQuan!F9),",'Row':",ROW(TKGD_NguoiLienQuan!F9),",","'Format':'string'",",'Value':'",SUBSTITUTE(TKGD_NguoiLienQuan!F9,"'","\'"),"','TargetCode':''}")</f>
        <v>{'SheetId':'6fbe65c3-da29-414a-bb25-33fbc620a8c2','UId':'7be54a61-dcc4-4193-b24c-364d5b386508','Col':6,'Row':9,'Format':'string','Value':' ','TargetCode':''}</v>
      </c>
    </row>
    <row r="580" spans="1:1" x14ac:dyDescent="0.25">
      <c r="A580" t="str">
        <f>CONCATENATE("{'SheetId':'6fbe65c3-da29-414a-bb25-33fbc620a8c2'",",","'UId':'b1e747cf-eed1-4ee1-8166-2e5cecbef458'",",'Col':",COLUMN(TKGD_NguoiLienQuan!A11),",'Row':",ROW(TKGD_NguoiLienQuan!A11),",","'ColDynamic':",COLUMN(TKGD_NguoiLienQuan!A10),",","'RowDynamic':",ROW(TKGD_NguoiLienQuan!A10),",","'Format':'string'",",'Value':'",SUBSTITUTE(TKGD_NguoiLienQuan!A11,"'","\'"),"','TargetCode':''}")</f>
        <v>{'SheetId':'6fbe65c3-da29-414a-bb25-33fbc620a8c2','UId':'b1e747cf-eed1-4ee1-8166-2e5cecbef458','Col':1,'Row':11,'ColDynamic':1,'RowDynamic':10,'Format':'string','Value':' ','TargetCode':''}</v>
      </c>
    </row>
    <row r="581" spans="1:1" x14ac:dyDescent="0.25">
      <c r="A581" t="str">
        <f>CONCATENATE("{'SheetId':'6fbe65c3-da29-414a-bb25-33fbc620a8c2'",",","'UId':'e4dc4191-2419-4972-948a-1705473a311a'",",'Col':",COLUMN(TKGD_NguoiLienQuan!B11),",'Row':",ROW(TKGD_NguoiLienQuan!B11),",","'ColDynamic':",COLUMN(TKGD_NguoiLienQuan!B10),",","'RowDynamic':",ROW(TKGD_NguoiLienQuan!B10),",","'Format':'string'",",'Value':'",SUBSTITUTE(TKGD_NguoiLienQuan!B11,"'","\'"),"','TargetCode':''}")</f>
        <v>{'SheetId':'6fbe65c3-da29-414a-bb25-33fbc620a8c2','UId':'e4dc4191-2419-4972-948a-1705473a311a','Col':2,'Row':11,'ColDynamic':2,'RowDynamic':10,'Format':'string','Value':' ','TargetCode':''}</v>
      </c>
    </row>
    <row r="582" spans="1:1" x14ac:dyDescent="0.25">
      <c r="A582" t="str">
        <f>CONCATENATE("{'SheetId':'6fbe65c3-da29-414a-bb25-33fbc620a8c2'",",","'UId':'64c68f95-30b6-430d-bb19-58dccd8eb95a'",",'Col':",COLUMN(TKGD_NguoiLienQuan!C11),",'Row':",ROW(TKGD_NguoiLienQuan!C11),",","'ColDynamic':",COLUMN(TKGD_NguoiLienQuan!C10),",","'RowDynamic':",ROW(TKGD_NguoiLienQuan!C10),",","'Format':'string'",",'Value':'",SUBSTITUTE(TKGD_NguoiLienQuan!C11,"'","\'"),"','TargetCode':''}")</f>
        <v>{'SheetId':'6fbe65c3-da29-414a-bb25-33fbc620a8c2','UId':'64c68f95-30b6-430d-bb19-58dccd8eb95a','Col':3,'Row':11,'ColDynamic':3,'RowDynamic':10,'Format':'string','Value':' ','TargetCode':''}</v>
      </c>
    </row>
    <row r="583" spans="1:1" x14ac:dyDescent="0.25">
      <c r="A583" t="str">
        <f>CONCATENATE("{'SheetId':'6fbe65c3-da29-414a-bb25-33fbc620a8c2'",",","'UId':'16101b2e-8dfb-43af-b2ea-5dc238d77472'",",'Col':",COLUMN(TKGD_NguoiLienQuan!D11),",'Row':",ROW(TKGD_NguoiLienQuan!D11),",","'ColDynamic':",COLUMN(TKGD_NguoiLienQuan!D10),",","'RowDynamic':",ROW(TKGD_NguoiLienQuan!D10),",","'Format':'numberic'",",'Value':'",SUBSTITUTE(TKGD_NguoiLienQuan!D11,"'","\'"),"','TargetCode':''}")</f>
        <v>{'SheetId':'6fbe65c3-da29-414a-bb25-33fbc620a8c2','UId':'16101b2e-8dfb-43af-b2ea-5dc238d77472','Col':4,'Row':11,'ColDynamic':4,'RowDynamic':10,'Format':'numberic','Value':' ','TargetCode':''}</v>
      </c>
    </row>
    <row r="584" spans="1:1" x14ac:dyDescent="0.25">
      <c r="A584" t="str">
        <f>CONCATENATE("{'SheetId':'6fbe65c3-da29-414a-bb25-33fbc620a8c2'",",","'UId':'60334cf9-fcea-45d9-89a4-e44248705165'",",'Col':",COLUMN(TKGD_NguoiLienQuan!E11),",'Row':",ROW(TKGD_NguoiLienQuan!E11),",","'ColDynamic':",COLUMN(TKGD_NguoiLienQuan!E10),",","'RowDynamic':",ROW(TKGD_NguoiLienQuan!E10),",","'Format':'string'",",'Value':'",SUBSTITUTE(TKGD_NguoiLienQuan!E11,"'","\'"),"','TargetCode':''}")</f>
        <v>{'SheetId':'6fbe65c3-da29-414a-bb25-33fbc620a8c2','UId':'60334cf9-fcea-45d9-89a4-e44248705165','Col':5,'Row':11,'ColDynamic':5,'RowDynamic':10,'Format':'string','Value':' ','TargetCode':''}</v>
      </c>
    </row>
    <row r="585" spans="1:1" x14ac:dyDescent="0.25">
      <c r="A585" t="str">
        <f>CONCATENATE("{'SheetId':'6fbe65c3-da29-414a-bb25-33fbc620a8c2'",",","'UId':'d3043f6e-9b4c-4121-96cd-de49b96b8d46'",",'Col':",COLUMN(TKGD_NguoiLienQuan!F11),",'Row':",ROW(TKGD_NguoiLienQuan!F11),",","'ColDynamic':",COLUMN(TKGD_NguoiLienQuan!F10),",","'RowDynamic':",ROW(TKGD_NguoiLienQuan!F10),",","'Format':'string'",",'Value':'",SUBSTITUTE(TKGD_NguoiLienQuan!F11,"'","\'"),"','TargetCode':''}")</f>
        <v>{'SheetId':'6fbe65c3-da29-414a-bb25-33fbc620a8c2','UId':'d3043f6e-9b4c-4121-96cd-de49b96b8d46','Col':6,'Row':11,'ColDynamic':6,'RowDynamic':10,'Format':'string','Value':' ','TargetCode':''}</v>
      </c>
    </row>
    <row r="586" spans="1:1" x14ac:dyDescent="0.25">
      <c r="A586" t="str">
        <f>CONCATENATE("{'SheetId':'6fbe65c3-da29-414a-bb25-33fbc620a8c2'",",","'UId':'100a9f9b-0d1b-445f-bcd9-3404f3ae8bfe'",",'Col':",COLUMN(TKGD_NguoiLienQuan!C12),",'Row':",ROW(TKGD_NguoiLienQuan!C12),",","'Format':'string'",",'Value':'",SUBSTITUTE(TKGD_NguoiLienQuan!C12,"'","\'"),"','TargetCode':''}")</f>
        <v>{'SheetId':'6fbe65c3-da29-414a-bb25-33fbc620a8c2','UId':'100a9f9b-0d1b-445f-bcd9-3404f3ae8bfe','Col':3,'Row':12,'Format':'string','Value':' ','TargetCode':''}</v>
      </c>
    </row>
    <row r="587" spans="1:1" x14ac:dyDescent="0.25">
      <c r="A587" t="str">
        <f>CONCATENATE("{'SheetId':'6fbe65c3-da29-414a-bb25-33fbc620a8c2'",",","'UId':'01c64fce-7ba3-410e-a656-90000753de2c'",",'Col':",COLUMN(TKGD_NguoiLienQuan!D12),",'Row':",ROW(TKGD_NguoiLienQuan!D12),",","'Format':'numberic'",",'Value':'",SUBSTITUTE(TKGD_NguoiLienQuan!D12,"'","\'"),"','TargetCode':''}")</f>
        <v>{'SheetId':'6fbe65c3-da29-414a-bb25-33fbc620a8c2','UId':'01c64fce-7ba3-410e-a656-90000753de2c','Col':4,'Row':12,'Format':'numberic','Value':' ','TargetCode':''}</v>
      </c>
    </row>
    <row r="588" spans="1:1" x14ac:dyDescent="0.25">
      <c r="A588" t="str">
        <f>CONCATENATE("{'SheetId':'6fbe65c3-da29-414a-bb25-33fbc620a8c2'",",","'UId':'654206e3-4fcc-41ed-a0b6-b9feaf583a7c'",",'Col':",COLUMN(TKGD_NguoiLienQuan!E12),",'Row':",ROW(TKGD_NguoiLienQuan!E12),",","'Format':'string'",",'Value':'",SUBSTITUTE(TKGD_NguoiLienQuan!E12,"'","\'"),"','TargetCode':''}")</f>
        <v>{'SheetId':'6fbe65c3-da29-414a-bb25-33fbc620a8c2','UId':'654206e3-4fcc-41ed-a0b6-b9feaf583a7c','Col':5,'Row':12,'Format':'string','Value':' ','TargetCode':''}</v>
      </c>
    </row>
    <row r="589" spans="1:1" x14ac:dyDescent="0.25">
      <c r="A589" t="str">
        <f>CONCATENATE("{'SheetId':'6fbe65c3-da29-414a-bb25-33fbc620a8c2'",",","'UId':'d4a943b7-df3a-48c4-8278-45f0e7496115'",",'Col':",COLUMN(TKGD_NguoiLienQuan!F12),",'Row':",ROW(TKGD_NguoiLienQuan!F12),",","'Format':'string'",",'Value':'",SUBSTITUTE(TKGD_NguoiLienQuan!F12,"'","\'"),"','TargetCode':''}")</f>
        <v>{'SheetId':'6fbe65c3-da29-414a-bb25-33fbc620a8c2','UId':'d4a943b7-df3a-48c4-8278-45f0e7496115','Col':6,'Row':12,'Format':'string','Value':' ','TargetCode':''}</v>
      </c>
    </row>
    <row r="590" spans="1:1" x14ac:dyDescent="0.25">
      <c r="A590" t="str">
        <f>CONCATENATE("{'SheetId':'6fbe65c3-da29-414a-bb25-33fbc620a8c2'",",","'UId':'1bcbea5c-2e39-4a33-8d6c-5b4f70b07502'",",'Col':",COLUMN(TKGD_NguoiLienQuan!A14),",'Row':",ROW(TKGD_NguoiLienQuan!A14),",","'ColDynamic':",COLUMN(TKGD_NguoiLienQuan!A13),",","'RowDynamic':",ROW(TKGD_NguoiLienQuan!A13),",","'Format':'string'",",'Value':'",SUBSTITUTE(TKGD_NguoiLienQuan!A14,"'","\'"),"','TargetCode':''}")</f>
        <v>{'SheetId':'6fbe65c3-da29-414a-bb25-33fbc620a8c2','UId':'1bcbea5c-2e39-4a33-8d6c-5b4f70b07502','Col':1,'Row':14,'ColDynamic':1,'RowDynamic':13,'Format':'string','Value':' ','TargetCode':''}</v>
      </c>
    </row>
    <row r="591" spans="1:1" x14ac:dyDescent="0.25">
      <c r="A591" t="str">
        <f>CONCATENATE("{'SheetId':'6fbe65c3-da29-414a-bb25-33fbc620a8c2'",",","'UId':'91cccca6-d6bc-487f-b20c-092e6a33cfef'",",'Col':",COLUMN(TKGD_NguoiLienQuan!B14),",'Row':",ROW(TKGD_NguoiLienQuan!B14),",","'ColDynamic':",COLUMN(TKGD_NguoiLienQuan!B13),",","'RowDynamic':",ROW(TKGD_NguoiLienQuan!B13),",","'Format':'string'",",'Value':'",SUBSTITUTE(TKGD_NguoiLienQuan!B14,"'","\'"),"','TargetCode':''}")</f>
        <v>{'SheetId':'6fbe65c3-da29-414a-bb25-33fbc620a8c2','UId':'91cccca6-d6bc-487f-b20c-092e6a33cfef','Col':2,'Row':14,'ColDynamic':2,'RowDynamic':13,'Format':'string','Value':' ','TargetCode':''}</v>
      </c>
    </row>
    <row r="592" spans="1:1" x14ac:dyDescent="0.25">
      <c r="A592" t="str">
        <f>CONCATENATE("{'SheetId':'6fbe65c3-da29-414a-bb25-33fbc620a8c2'",",","'UId':'fe806e26-def1-4647-bc90-e522756f5818'",",'Col':",COLUMN(TKGD_NguoiLienQuan!C14),",'Row':",ROW(TKGD_NguoiLienQuan!C14),",","'ColDynamic':",COLUMN(TKGD_NguoiLienQuan!C13),",","'RowDynamic':",ROW(TKGD_NguoiLienQuan!C13),",","'Format':'string'",",'Value':'",SUBSTITUTE(TKGD_NguoiLienQuan!C14,"'","\'"),"','TargetCode':''}")</f>
        <v>{'SheetId':'6fbe65c3-da29-414a-bb25-33fbc620a8c2','UId':'fe806e26-def1-4647-bc90-e522756f5818','Col':3,'Row':14,'ColDynamic':3,'RowDynamic':13,'Format':'string','Value':' ','TargetCode':''}</v>
      </c>
    </row>
    <row r="593" spans="1:1" x14ac:dyDescent="0.25">
      <c r="A593" t="str">
        <f>CONCATENATE("{'SheetId':'6fbe65c3-da29-414a-bb25-33fbc620a8c2'",",","'UId':'63f9d11d-bd6f-4719-9791-166e9a18447f'",",'Col':",COLUMN(TKGD_NguoiLienQuan!D14),",'Row':",ROW(TKGD_NguoiLienQuan!D14),",","'ColDynamic':",COLUMN(TKGD_NguoiLienQuan!D13),",","'RowDynamic':",ROW(TKGD_NguoiLienQuan!D13),",","'Format':'numberic'",",'Value':'",SUBSTITUTE(TKGD_NguoiLienQuan!D14,"'","\'"),"','TargetCode':''}")</f>
        <v>{'SheetId':'6fbe65c3-da29-414a-bb25-33fbc620a8c2','UId':'63f9d11d-bd6f-4719-9791-166e9a18447f','Col':4,'Row':14,'ColDynamic':4,'RowDynamic':13,'Format':'numberic','Value':' ','TargetCode':''}</v>
      </c>
    </row>
    <row r="594" spans="1:1" x14ac:dyDescent="0.25">
      <c r="A594" t="str">
        <f>CONCATENATE("{'SheetId':'6fbe65c3-da29-414a-bb25-33fbc620a8c2'",",","'UId':'1d2609d0-85c7-4b07-a84b-9210f7ce758f'",",'Col':",COLUMN(TKGD_NguoiLienQuan!E14),",'Row':",ROW(TKGD_NguoiLienQuan!E14),",","'ColDynamic':",COLUMN(TKGD_NguoiLienQuan!E13),",","'RowDynamic':",ROW(TKGD_NguoiLienQuan!E13),",","'Format':'string'",",'Value':'",SUBSTITUTE(TKGD_NguoiLienQuan!E14,"'","\'"),"','TargetCode':''}")</f>
        <v>{'SheetId':'6fbe65c3-da29-414a-bb25-33fbc620a8c2','UId':'1d2609d0-85c7-4b07-a84b-9210f7ce758f','Col':5,'Row':14,'ColDynamic':5,'RowDynamic':13,'Format':'string','Value':' ','TargetCode':''}</v>
      </c>
    </row>
    <row r="595" spans="1:1" x14ac:dyDescent="0.25">
      <c r="A595" t="str">
        <f>CONCATENATE("{'SheetId':'6fbe65c3-da29-414a-bb25-33fbc620a8c2'",",","'UId':'ab7ce815-3c18-4230-99ec-bfa8cec64651'",",'Col':",COLUMN(TKGD_NguoiLienQuan!F14),",'Row':",ROW(TKGD_NguoiLienQuan!F14),",","'ColDynamic':",COLUMN(TKGD_NguoiLienQuan!F13),",","'RowDynamic':",ROW(TKGD_NguoiLienQuan!F13),",","'Format':'string'",",'Value':'",SUBSTITUTE(TKGD_NguoiLienQuan!F14,"'","\'"),"','TargetCode':''}")</f>
        <v>{'SheetId':'6fbe65c3-da29-414a-bb25-33fbc620a8c2','UId':'ab7ce815-3c18-4230-99ec-bfa8cec64651','Col':6,'Row':14,'ColDynamic':6,'RowDynamic':13,'Format':'string','Value':' ','TargetCode':''}</v>
      </c>
    </row>
    <row r="596" spans="1:1" x14ac:dyDescent="0.25">
      <c r="A596" t="str">
        <f>CONCATENATE("{'SheetId':'6fbe65c3-da29-414a-bb25-33fbc620a8c2'",",","'UId':'f3ca431f-87d9-4352-9819-95d5c4253425'",",'Col':",COLUMN(TKGD_NguoiLienQuan!C15),",'Row':",ROW(TKGD_NguoiLienQuan!C15),",","'Format':'string'",",'Value':'",SUBSTITUTE(TKGD_NguoiLienQuan!C15,"'","\'"),"','TargetCode':''}")</f>
        <v>{'SheetId':'6fbe65c3-da29-414a-bb25-33fbc620a8c2','UId':'f3ca431f-87d9-4352-9819-95d5c4253425','Col':3,'Row':15,'Format':'string','Value':' ','TargetCode':''}</v>
      </c>
    </row>
    <row r="597" spans="1:1" x14ac:dyDescent="0.25">
      <c r="A597" t="str">
        <f>CONCATENATE("{'SheetId':'6fbe65c3-da29-414a-bb25-33fbc620a8c2'",",","'UId':'30379055-5994-471e-b2d8-03247aecb580'",",'Col':",COLUMN(TKGD_NguoiLienQuan!D15),",'Row':",ROW(TKGD_NguoiLienQuan!D15),",","'Format':'numberic'",",'Value':'",SUBSTITUTE(TKGD_NguoiLienQuan!D15,"'","\'"),"','TargetCode':''}")</f>
        <v>{'SheetId':'6fbe65c3-da29-414a-bb25-33fbc620a8c2','UId':'30379055-5994-471e-b2d8-03247aecb580','Col':4,'Row':15,'Format':'numberic','Value':' ','TargetCode':''}</v>
      </c>
    </row>
    <row r="598" spans="1:1" x14ac:dyDescent="0.25">
      <c r="A598" t="str">
        <f>CONCATENATE("{'SheetId':'6fbe65c3-da29-414a-bb25-33fbc620a8c2'",",","'UId':'82ddcc97-4da8-4b4e-8286-321ad30c07dc'",",'Col':",COLUMN(TKGD_NguoiLienQuan!E15),",'Row':",ROW(TKGD_NguoiLienQuan!E15),",","'Format':'string'",",'Value':'",SUBSTITUTE(TKGD_NguoiLienQuan!E15,"'","\'"),"','TargetCode':''}")</f>
        <v>{'SheetId':'6fbe65c3-da29-414a-bb25-33fbc620a8c2','UId':'82ddcc97-4da8-4b4e-8286-321ad30c07dc','Col':5,'Row':15,'Format':'string','Value':' ','TargetCode':''}</v>
      </c>
    </row>
    <row r="599" spans="1:1" x14ac:dyDescent="0.25">
      <c r="A599" t="str">
        <f>CONCATENATE("{'SheetId':'6fbe65c3-da29-414a-bb25-33fbc620a8c2'",",","'UId':'ee2597b1-87ba-4e39-955b-c02bb37c4d32'",",'Col':",COLUMN(TKGD_NguoiLienQuan!F15),",'Row':",ROW(TKGD_NguoiLienQuan!F15),",","'Format':'string'",",'Value':'",SUBSTITUTE(TKGD_NguoiLienQuan!F15,"'","\'"),"','TargetCode':''}")</f>
        <v>{'SheetId':'6fbe65c3-da29-414a-bb25-33fbc620a8c2','UId':'ee2597b1-87ba-4e39-955b-c02bb37c4d32','Col':6,'Row':15,'Format':'string','Value':' ','TargetCode':''}</v>
      </c>
    </row>
    <row r="600" spans="1:1" x14ac:dyDescent="0.25">
      <c r="A600" t="str">
        <f>CONCATENATE("{'SheetId':'6fbe65c3-da29-414a-bb25-33fbc620a8c2'",",","'UId':'2beb187f-de36-47a6-b768-01d0f05016c1'",",'Col':",COLUMN(TKGD_NguoiLienQuan!A17),",'Row':",ROW(TKGD_NguoiLienQuan!A17),",","'ColDynamic':",COLUMN(TKGD_NguoiLienQuan!A16),",","'RowDynamic':",ROW(TKGD_NguoiLienQuan!A16),",","'Format':'string'",",'Value':'",SUBSTITUTE(TKGD_NguoiLienQuan!A17,"'","\'"),"','TargetCode':''}")</f>
        <v>{'SheetId':'6fbe65c3-da29-414a-bb25-33fbc620a8c2','UId':'2beb187f-de36-47a6-b768-01d0f05016c1','Col':1,'Row':17,'ColDynamic':1,'RowDynamic':16,'Format':'string','Value':'','TargetCode':''}</v>
      </c>
    </row>
    <row r="601" spans="1:1" x14ac:dyDescent="0.25">
      <c r="A601" t="str">
        <f>CONCATENATE("{'SheetId':'6fbe65c3-da29-414a-bb25-33fbc620a8c2'",",","'UId':'66567833-f11f-4c9b-936b-4f7edd189aae'",",'Col':",COLUMN(TKGD_NguoiLienQuan!B17),",'Row':",ROW(TKGD_NguoiLienQuan!B17),",","'ColDynamic':",COLUMN(TKGD_NguoiLienQuan!B16),",","'RowDynamic':",ROW(TKGD_NguoiLienQuan!B16),",","'Format':'string'",",'Value':'",SUBSTITUTE(TKGD_NguoiLienQuan!B17,"'","\'"),"','TargetCode':''}")</f>
        <v>{'SheetId':'6fbe65c3-da29-414a-bb25-33fbc620a8c2','UId':'66567833-f11f-4c9b-936b-4f7edd189aae','Col':2,'Row':17,'ColDynamic':2,'RowDynamic':16,'Format':'string','Value':'','TargetCode':''}</v>
      </c>
    </row>
    <row r="602" spans="1:1" x14ac:dyDescent="0.25">
      <c r="A602" t="str">
        <f>CONCATENATE("{'SheetId':'6fbe65c3-da29-414a-bb25-33fbc620a8c2'",",","'UId':'8d89cd1f-6f54-4bf3-941e-3c2d57959e88'",",'Col':",COLUMN(TKGD_NguoiLienQuan!C17),",'Row':",ROW(TKGD_NguoiLienQuan!C17),",","'ColDynamic':",COLUMN(TKGD_NguoiLienQuan!C16),",","'RowDynamic':",ROW(TKGD_NguoiLienQuan!C16),",","'Format':'string'",",'Value':'",SUBSTITUTE(TKGD_NguoiLienQuan!C17,"'","\'"),"','TargetCode':''}")</f>
        <v>{'SheetId':'6fbe65c3-da29-414a-bb25-33fbc620a8c2','UId':'8d89cd1f-6f54-4bf3-941e-3c2d57959e88','Col':3,'Row':17,'ColDynamic':3,'RowDynamic':16,'Format':'string','Value':' ','TargetCode':''}</v>
      </c>
    </row>
    <row r="603" spans="1:1" x14ac:dyDescent="0.25">
      <c r="A603" t="str">
        <f>CONCATENATE("{'SheetId':'6fbe65c3-da29-414a-bb25-33fbc620a8c2'",",","'UId':'d2af4dc9-463d-4bbf-b21f-b9189744a869'",",'Col':",COLUMN(TKGD_NguoiLienQuan!D17),",'Row':",ROW(TKGD_NguoiLienQuan!D17),",","'ColDynamic':",COLUMN(TKGD_NguoiLienQuan!D16),",","'RowDynamic':",ROW(TKGD_NguoiLienQuan!D16),",","'Format':'numberic'",",'Value':'",SUBSTITUTE(TKGD_NguoiLienQuan!D17,"'","\'"),"','TargetCode':''}")</f>
        <v>{'SheetId':'6fbe65c3-da29-414a-bb25-33fbc620a8c2','UId':'d2af4dc9-463d-4bbf-b21f-b9189744a869','Col':4,'Row':17,'ColDynamic':4,'RowDynamic':16,'Format':'numberic','Value':' ','TargetCode':''}</v>
      </c>
    </row>
    <row r="604" spans="1:1" x14ac:dyDescent="0.25">
      <c r="A604" t="str">
        <f>CONCATENATE("{'SheetId':'6fbe65c3-da29-414a-bb25-33fbc620a8c2'",",","'UId':'8c7275a5-f5a7-44b2-8512-782c322c2b63'",",'Col':",COLUMN(TKGD_NguoiLienQuan!E17),",'Row':",ROW(TKGD_NguoiLienQuan!E17),",","'ColDynamic':",COLUMN(TKGD_NguoiLienQuan!E16),",","'RowDynamic':",ROW(TKGD_NguoiLienQuan!E16),",","'Format':'string'",",'Value':'",SUBSTITUTE(TKGD_NguoiLienQuan!E17,"'","\'"),"','TargetCode':''}")</f>
        <v>{'SheetId':'6fbe65c3-da29-414a-bb25-33fbc620a8c2','UId':'8c7275a5-f5a7-44b2-8512-782c322c2b63','Col':5,'Row':17,'ColDynamic':5,'RowDynamic':16,'Format':'string','Value':' ','TargetCode':''}</v>
      </c>
    </row>
    <row r="605" spans="1:1" x14ac:dyDescent="0.25">
      <c r="A605" t="str">
        <f>CONCATENATE("{'SheetId':'6fbe65c3-da29-414a-bb25-33fbc620a8c2'",",","'UId':'fadc4b49-d6f2-4520-bc82-1b0cea8a1671'",",'Col':",COLUMN(TKGD_NguoiLienQuan!F17),",'Row':",ROW(TKGD_NguoiLienQuan!F17),",","'ColDynamic':",COLUMN(TKGD_NguoiLienQuan!F16),",","'RowDynamic':",ROW(TKGD_NguoiLienQuan!F16),",","'Format':'string'",",'Value':'",SUBSTITUTE(TKGD_NguoiLienQuan!F17,"'","\'"),"','TargetCode':''}")</f>
        <v>{'SheetId':'6fbe65c3-da29-414a-bb25-33fbc620a8c2','UId':'fadc4b49-d6f2-4520-bc82-1b0cea8a1671','Col':6,'Row':17,'ColDynamic':6,'RowDynamic':16,'Format':'string','Value':' ','TargetCode':''}</v>
      </c>
    </row>
    <row r="606" spans="1:1" x14ac:dyDescent="0.25">
      <c r="A606" t="str">
        <f>CONCATENATE("{'SheetId':'6fbe65c3-da29-414a-bb25-33fbc620a8c2'",",","'UId':'2e346719-2288-4e9b-af8f-687290c6d6cd'",",'Col':",COLUMN(TKGD_NguoiLienQuan!C18),",'Row':",ROW(TKGD_NguoiLienQuan!C18),",","'Format':'string'",",'Value':'",SUBSTITUTE(TKGD_NguoiLienQuan!C18,"'","\'"),"','TargetCode':''}")</f>
        <v>{'SheetId':'6fbe65c3-da29-414a-bb25-33fbc620a8c2','UId':'2e346719-2288-4e9b-af8f-687290c6d6cd','Col':3,'Row':18,'Format':'string','Value':' ','TargetCode':''}</v>
      </c>
    </row>
    <row r="607" spans="1:1" x14ac:dyDescent="0.25">
      <c r="A607" t="str">
        <f>CONCATENATE("{'SheetId':'6fbe65c3-da29-414a-bb25-33fbc620a8c2'",",","'UId':'1804bc32-a125-49fa-b77e-6d6122a53e27'",",'Col':",COLUMN(TKGD_NguoiLienQuan!D18),",'Row':",ROW(TKGD_NguoiLienQuan!D18),",","'Format':'numberic'",",'Value':'",SUBSTITUTE(TKGD_NguoiLienQuan!D18,"'","\'"),"','TargetCode':''}")</f>
        <v>{'SheetId':'6fbe65c3-da29-414a-bb25-33fbc620a8c2','UId':'1804bc32-a125-49fa-b77e-6d6122a53e27','Col':4,'Row':18,'Format':'numberic','Value':' ','TargetCode':''}</v>
      </c>
    </row>
    <row r="608" spans="1:1" x14ac:dyDescent="0.25">
      <c r="A608" t="str">
        <f>CONCATENATE("{'SheetId':'6fbe65c3-da29-414a-bb25-33fbc620a8c2'",",","'UId':'8d705310-46f9-4300-968c-b2dc9d59d8a6'",",'Col':",COLUMN(TKGD_NguoiLienQuan!E18),",'Row':",ROW(TKGD_NguoiLienQuan!E18),",","'Format':'string'",",'Value':'",SUBSTITUTE(TKGD_NguoiLienQuan!E18,"'","\'"),"','TargetCode':''}")</f>
        <v>{'SheetId':'6fbe65c3-da29-414a-bb25-33fbc620a8c2','UId':'8d705310-46f9-4300-968c-b2dc9d59d8a6','Col':5,'Row':18,'Format':'string','Value':' ','TargetCode':''}</v>
      </c>
    </row>
    <row r="609" spans="1:1" x14ac:dyDescent="0.25">
      <c r="A609" t="str">
        <f>CONCATENATE("{'SheetId':'6fbe65c3-da29-414a-bb25-33fbc620a8c2'",",","'UId':'59bbbe60-823d-45e4-8f7b-fd4ff365974c'",",'Col':",COLUMN(TKGD_NguoiLienQuan!F18),",'Row':",ROW(TKGD_NguoiLienQuan!F18),",","'Format':'string'",",'Value':'",SUBSTITUTE(TKGD_NguoiLienQuan!F18,"'","\'"),"','TargetCode':''}")</f>
        <v>{'SheetId':'6fbe65c3-da29-414a-bb25-33fbc620a8c2','UId':'59bbbe60-823d-45e4-8f7b-fd4ff365974c','Col':6,'Row':18,'Format':'string','Value':' ','TargetCode':''}</v>
      </c>
    </row>
    <row r="610" spans="1:1" x14ac:dyDescent="0.25">
      <c r="A610" t="str">
        <f>CONCATENATE("{'SheetId':'6fbe65c3-da29-414a-bb25-33fbc620a8c2'",",","'UId':'a2f87f99-31f2-48bb-9810-66fb93c3c176'",",'Col':",COLUMN(TKGD_NguoiLienQuan!A20),",'Row':",ROW(TKGD_NguoiLienQuan!A20),",","'ColDynamic':",COLUMN(TKGD_NguoiLienQuan!A19),",","'RowDynamic':",ROW(TKGD_NguoiLienQuan!A19),",","'Format':'string'",",'Value':'",SUBSTITUTE(TKGD_NguoiLienQuan!A20,"'","\'"),"','TargetCode':''}")</f>
        <v>{'SheetId':'6fbe65c3-da29-414a-bb25-33fbc620a8c2','UId':'a2f87f99-31f2-48bb-9810-66fb93c3c176','Col':1,'Row':20,'ColDynamic':1,'RowDynamic':19,'Format':'string','Value':' ','TargetCode':''}</v>
      </c>
    </row>
    <row r="611" spans="1:1" x14ac:dyDescent="0.25">
      <c r="A611" t="str">
        <f>CONCATENATE("{'SheetId':'6fbe65c3-da29-414a-bb25-33fbc620a8c2'",",","'UId':'35decab2-6231-49c8-a927-f87b3d99bd0d'",",'Col':",COLUMN(TKGD_NguoiLienQuan!B20),",'Row':",ROW(TKGD_NguoiLienQuan!B20),",","'ColDynamic':",COLUMN(TKGD_NguoiLienQuan!B19),",","'RowDynamic':",ROW(TKGD_NguoiLienQuan!B19),",","'Format':'string'",",'Value':'",SUBSTITUTE(TKGD_NguoiLienQuan!B20,"'","\'"),"','TargetCode':''}")</f>
        <v>{'SheetId':'6fbe65c3-da29-414a-bb25-33fbc620a8c2','UId':'35decab2-6231-49c8-a927-f87b3d99bd0d','Col':2,'Row':20,'ColDynamic':2,'RowDynamic':19,'Format':'string','Value':' ','TargetCode':''}</v>
      </c>
    </row>
    <row r="612" spans="1:1" x14ac:dyDescent="0.25">
      <c r="A612" t="str">
        <f>CONCATENATE("{'SheetId':'6fbe65c3-da29-414a-bb25-33fbc620a8c2'",",","'UId':'e01d27b9-fda6-469e-addb-88d145fe44ad'",",'Col':",COLUMN(TKGD_NguoiLienQuan!C20),",'Row':",ROW(TKGD_NguoiLienQuan!C20),",","'ColDynamic':",COLUMN(TKGD_NguoiLienQuan!C19),",","'RowDynamic':",ROW(TKGD_NguoiLienQuan!C19),",","'Format':'string'",",'Value':'",SUBSTITUTE(TKGD_NguoiLienQuan!C20,"'","\'"),"','TargetCode':''}")</f>
        <v>{'SheetId':'6fbe65c3-da29-414a-bb25-33fbc620a8c2','UId':'e01d27b9-fda6-469e-addb-88d145fe44ad','Col':3,'Row':20,'ColDynamic':3,'RowDynamic':19,'Format':'string','Value':' ','TargetCode':''}</v>
      </c>
    </row>
    <row r="613" spans="1:1" x14ac:dyDescent="0.25">
      <c r="A613" t="str">
        <f>CONCATENATE("{'SheetId':'6fbe65c3-da29-414a-bb25-33fbc620a8c2'",",","'UId':'98654e55-b73c-4635-902f-2328a76e8193'",",'Col':",COLUMN(TKGD_NguoiLienQuan!D20),",'Row':",ROW(TKGD_NguoiLienQuan!D20),",","'ColDynamic':",COLUMN(TKGD_NguoiLienQuan!D19),",","'RowDynamic':",ROW(TKGD_NguoiLienQuan!D19),",","'Format':'numberic'",",'Value':'",SUBSTITUTE(TKGD_NguoiLienQuan!D20,"'","\'"),"','TargetCode':''}")</f>
        <v>{'SheetId':'6fbe65c3-da29-414a-bb25-33fbc620a8c2','UId':'98654e55-b73c-4635-902f-2328a76e8193','Col':4,'Row':20,'ColDynamic':4,'RowDynamic':19,'Format':'numberic','Value':' ','TargetCode':''}</v>
      </c>
    </row>
    <row r="614" spans="1:1" x14ac:dyDescent="0.25">
      <c r="A614" t="str">
        <f>CONCATENATE("{'SheetId':'6fbe65c3-da29-414a-bb25-33fbc620a8c2'",",","'UId':'c9709a97-8d74-46a0-9447-f2bcd9fdd4cd'",",'Col':",COLUMN(TKGD_NguoiLienQuan!E20),",'Row':",ROW(TKGD_NguoiLienQuan!E20),",","'ColDynamic':",COLUMN(TKGD_NguoiLienQuan!E19),",","'RowDynamic':",ROW(TKGD_NguoiLienQuan!E19),",","'Format':'string'",",'Value':'",SUBSTITUTE(TKGD_NguoiLienQuan!E20,"'","\'"),"','TargetCode':''}")</f>
        <v>{'SheetId':'6fbe65c3-da29-414a-bb25-33fbc620a8c2','UId':'c9709a97-8d74-46a0-9447-f2bcd9fdd4cd','Col':5,'Row':20,'ColDynamic':5,'RowDynamic':19,'Format':'string','Value':' ','TargetCode':''}</v>
      </c>
    </row>
    <row r="615" spans="1:1" x14ac:dyDescent="0.25">
      <c r="A615" t="str">
        <f>CONCATENATE("{'SheetId':'6fbe65c3-da29-414a-bb25-33fbc620a8c2'",",","'UId':'4945f6a8-56ba-47f2-bd75-3c2c6131bd3a'",",'Col':",COLUMN(TKGD_NguoiLienQuan!F20),",'Row':",ROW(TKGD_NguoiLienQuan!F20),",","'ColDynamic':",COLUMN(TKGD_NguoiLienQuan!F19),",","'RowDynamic':",ROW(TKGD_NguoiLienQuan!F19),",","'Format':'string'",",'Value':'",SUBSTITUTE(TKGD_NguoiLienQuan!F20,"'","\'"),"','TargetCode':''}")</f>
        <v>{'SheetId':'6fbe65c3-da29-414a-bb25-33fbc620a8c2','UId':'4945f6a8-56ba-47f2-bd75-3c2c6131bd3a','Col':6,'Row':20,'ColDynamic':6,'RowDynamic':19,'Format':'string','Value':' ','TargetCode':''}</v>
      </c>
    </row>
    <row r="616" spans="1:1" x14ac:dyDescent="0.25">
      <c r="A616" t="str">
        <f>CONCATENATE("{'SheetId':'6fbe65c3-da29-414a-bb25-33fbc620a8c2'",",","'UId':'20b43fcb-d256-46b5-a242-f32f201ec2f4'",",'Col':",COLUMN(TKGD_NguoiLienQuan!C21),",'Row':",ROW(TKGD_NguoiLienQuan!C21),",","'Format':'string'",",'Value':'",SUBSTITUTE(TKGD_NguoiLienQuan!C21,"'","\'"),"','TargetCode':''}")</f>
        <v>{'SheetId':'6fbe65c3-da29-414a-bb25-33fbc620a8c2','UId':'20b43fcb-d256-46b5-a242-f32f201ec2f4','Col':3,'Row':21,'Format':'string','Value':' ','TargetCode':''}</v>
      </c>
    </row>
    <row r="617" spans="1:1" x14ac:dyDescent="0.25">
      <c r="A617" t="str">
        <f>CONCATENATE("{'SheetId':'6fbe65c3-da29-414a-bb25-33fbc620a8c2'",",","'UId':'f0eeed42-eaff-48aa-ae01-0e038d81c61c'",",'Col':",COLUMN(TKGD_NguoiLienQuan!D21),",'Row':",ROW(TKGD_NguoiLienQuan!D21),",","'Format':'numberic'",",'Value':'",SUBSTITUTE(TKGD_NguoiLienQuan!D21,"'","\'"),"','TargetCode':''}")</f>
        <v>{'SheetId':'6fbe65c3-da29-414a-bb25-33fbc620a8c2','UId':'f0eeed42-eaff-48aa-ae01-0e038d81c61c','Col':4,'Row':21,'Format':'numberic','Value':' ','TargetCode':''}</v>
      </c>
    </row>
    <row r="618" spans="1:1" x14ac:dyDescent="0.25">
      <c r="A618" t="str">
        <f>CONCATENATE("{'SheetId':'6fbe65c3-da29-414a-bb25-33fbc620a8c2'",",","'UId':'b6363b14-6f95-4b24-9412-b3efdd3a1885'",",'Col':",COLUMN(TKGD_NguoiLienQuan!E21),",'Row':",ROW(TKGD_NguoiLienQuan!E21),",","'Format':'string'",",'Value':'",SUBSTITUTE(TKGD_NguoiLienQuan!E21,"'","\'"),"','TargetCode':''}")</f>
        <v>{'SheetId':'6fbe65c3-da29-414a-bb25-33fbc620a8c2','UId':'b6363b14-6f95-4b24-9412-b3efdd3a1885','Col':5,'Row':21,'Format':'string','Value':' ','TargetCode':''}</v>
      </c>
    </row>
    <row r="619" spans="1:1" x14ac:dyDescent="0.25">
      <c r="A619" t="str">
        <f>CONCATENATE("{'SheetId':'6fbe65c3-da29-414a-bb25-33fbc620a8c2'",",","'UId':'cc67acb9-c3db-464e-9cb1-9f5716c40da6'",",'Col':",COLUMN(TKGD_NguoiLienQuan!F21),",'Row':",ROW(TKGD_NguoiLienQuan!F21),",","'Format':'string'",",'Value':'",SUBSTITUTE(TKGD_NguoiLienQuan!F21,"'","\'"),"','TargetCode':''}")</f>
        <v>{'SheetId':'6fbe65c3-da29-414a-bb25-33fbc620a8c2','UId':'cc67acb9-c3db-464e-9cb1-9f5716c40da6','Col':6,'Row':21,'Format':'string','Value':' ','TargetCode':''}</v>
      </c>
    </row>
    <row r="620" spans="1:1" x14ac:dyDescent="0.25">
      <c r="A620" t="str">
        <f>CONCATENATE("{'SheetId':'6fbe65c3-da29-414a-bb25-33fbc620a8c2'",",","'UId':'8dd23f77-6324-4cc1-be60-9c41fc59ce05'",",'Col':",COLUMN(TKGD_NguoiLienQuan!A23),",'Row':",ROW(TKGD_NguoiLienQuan!A23),",","'ColDynamic':",COLUMN(TKGD_NguoiLienQuan!A22),",","'RowDynamic':",ROW(TKGD_NguoiLienQuan!A22),",","'Format':'string'",",'Value':'",SUBSTITUTE(TKGD_NguoiLienQuan!A23,"'","\'"),"','TargetCode':''}")</f>
        <v>{'SheetId':'6fbe65c3-da29-414a-bb25-33fbc620a8c2','UId':'8dd23f77-6324-4cc1-be60-9c41fc59ce05','Col':1,'Row':23,'ColDynamic':1,'RowDynamic':22,'Format':'string','Value':' ','TargetCode':''}</v>
      </c>
    </row>
    <row r="621" spans="1:1" x14ac:dyDescent="0.25">
      <c r="A621" t="str">
        <f>CONCATENATE("{'SheetId':'6fbe65c3-da29-414a-bb25-33fbc620a8c2'",",","'UId':'b23fb979-eea8-484d-8a8b-e6f88530c609'",",'Col':",COLUMN(TKGD_NguoiLienQuan!B23),",'Row':",ROW(TKGD_NguoiLienQuan!B23),",","'ColDynamic':",COLUMN(TKGD_NguoiLienQuan!B22),",","'RowDynamic':",ROW(TKGD_NguoiLienQuan!B22),",","'Format':'string'",",'Value':'",SUBSTITUTE(TKGD_NguoiLienQuan!B23,"'","\'"),"','TargetCode':''}")</f>
        <v>{'SheetId':'6fbe65c3-da29-414a-bb25-33fbc620a8c2','UId':'b23fb979-eea8-484d-8a8b-e6f88530c609','Col':2,'Row':23,'ColDynamic':2,'RowDynamic':22,'Format':'string','Value':' ','TargetCode':''}</v>
      </c>
    </row>
    <row r="622" spans="1:1" x14ac:dyDescent="0.25">
      <c r="A622" t="str">
        <f>CONCATENATE("{'SheetId':'6fbe65c3-da29-414a-bb25-33fbc620a8c2'",",","'UId':'f09ae7e9-4796-4253-b831-f0d72874f723'",",'Col':",COLUMN(TKGD_NguoiLienQuan!C23),",'Row':",ROW(TKGD_NguoiLienQuan!C23),",","'ColDynamic':",COLUMN(TKGD_NguoiLienQuan!C22),",","'RowDynamic':",ROW(TKGD_NguoiLienQuan!C22),",","'Format':'string'",",'Value':'",SUBSTITUTE(TKGD_NguoiLienQuan!C23,"'","\'"),"','TargetCode':''}")</f>
        <v>{'SheetId':'6fbe65c3-da29-414a-bb25-33fbc620a8c2','UId':'f09ae7e9-4796-4253-b831-f0d72874f723','Col':3,'Row':23,'ColDynamic':3,'RowDynamic':22,'Format':'string','Value':' ','TargetCode':''}</v>
      </c>
    </row>
    <row r="623" spans="1:1" x14ac:dyDescent="0.25">
      <c r="A623" t="str">
        <f>CONCATENATE("{'SheetId':'6fbe65c3-da29-414a-bb25-33fbc620a8c2'",",","'UId':'2562645c-dd32-438c-bc70-23c7d065488a'",",'Col':",COLUMN(TKGD_NguoiLienQuan!D23),",'Row':",ROW(TKGD_NguoiLienQuan!D23),",","'ColDynamic':",COLUMN(TKGD_NguoiLienQuan!D22),",","'RowDynamic':",ROW(TKGD_NguoiLienQuan!D22),",","'Format':'numberic'",",'Value':'",SUBSTITUTE(TKGD_NguoiLienQuan!D23,"'","\'"),"','TargetCode':''}")</f>
        <v>{'SheetId':'6fbe65c3-da29-414a-bb25-33fbc620a8c2','UId':'2562645c-dd32-438c-bc70-23c7d065488a','Col':4,'Row':23,'ColDynamic':4,'RowDynamic':22,'Format':'numberic','Value':' ','TargetCode':''}</v>
      </c>
    </row>
    <row r="624" spans="1:1" x14ac:dyDescent="0.25">
      <c r="A624" t="str">
        <f>CONCATENATE("{'SheetId':'6fbe65c3-da29-414a-bb25-33fbc620a8c2'",",","'UId':'4989fa7b-2edb-4cf6-9b26-c7a6f55cd2a6'",",'Col':",COLUMN(TKGD_NguoiLienQuan!E23),",'Row':",ROW(TKGD_NguoiLienQuan!E23),",","'ColDynamic':",COLUMN(TKGD_NguoiLienQuan!E22),",","'RowDynamic':",ROW(TKGD_NguoiLienQuan!E22),",","'Format':'numberic'",",'Value':'",SUBSTITUTE(TKGD_NguoiLienQuan!E23,"'","\'"),"','TargetCode':''}")</f>
        <v>{'SheetId':'6fbe65c3-da29-414a-bb25-33fbc620a8c2','UId':'4989fa7b-2edb-4cf6-9b26-c7a6f55cd2a6','Col':5,'Row':23,'ColDynamic':5,'RowDynamic':22,'Format':'numberic','Value':' ','TargetCode':''}</v>
      </c>
    </row>
    <row r="625" spans="1:1" x14ac:dyDescent="0.25">
      <c r="A625" t="str">
        <f>CONCATENATE("{'SheetId':'6fbe65c3-da29-414a-bb25-33fbc620a8c2'",",","'UId':'8b5fcb2a-6139-40c0-9cc9-a3faa42dac2c'",",'Col':",COLUMN(TKGD_NguoiLienQuan!F23),",'Row':",ROW(TKGD_NguoiLienQuan!F23),",","'ColDynamic':",COLUMN(TKGD_NguoiLienQuan!F22),",","'RowDynamic':",ROW(TKGD_NguoiLienQuan!F22),",","'Format':'numberic'",",'Value':'",SUBSTITUTE(TKGD_NguoiLienQuan!F23,"'","\'"),"','TargetCode':''}")</f>
        <v>{'SheetId':'6fbe65c3-da29-414a-bb25-33fbc620a8c2','UId':'8b5fcb2a-6139-40c0-9cc9-a3faa42dac2c','Col':6,'Row':23,'ColDynamic':6,'RowDynamic':22,'Format':'numberic','Value':' ','TargetCode':''}</v>
      </c>
    </row>
    <row r="626" spans="1:1" x14ac:dyDescent="0.25">
      <c r="A626" t="str">
        <f>CONCATENATE("{'SheetId':'6fbe65c3-da29-414a-bb25-33fbc620a8c2'",",","'UId':'30e94e82-ce02-4922-b422-5e67bfd62289'",",'Col':",COLUMN(TKGD_NguoiLienQuan!C24),",'Row':",ROW(TKGD_NguoiLienQuan!C24),",","'Format':'string'",",'Value':'",SUBSTITUTE(TKGD_NguoiLienQuan!C24,"'","\'"),"','TargetCode':''}")</f>
        <v>{'SheetId':'6fbe65c3-da29-414a-bb25-33fbc620a8c2','UId':'30e94e82-ce02-4922-b422-5e67bfd62289','Col':3,'Row':24,'Format':'string','Value':' ','TargetCode':''}</v>
      </c>
    </row>
    <row r="627" spans="1:1" x14ac:dyDescent="0.25">
      <c r="A627" t="str">
        <f>CONCATENATE("{'SheetId':'6fbe65c3-da29-414a-bb25-33fbc620a8c2'",",","'UId':'1fe50a2b-e2d0-46b6-ad31-014d09daae72'",",'Col':",COLUMN(TKGD_NguoiLienQuan!D24),",'Row':",ROW(TKGD_NguoiLienQuan!D24),",","'Format':'numberic'",",'Value':'",SUBSTITUTE(TKGD_NguoiLienQuan!D24,"'","\'"),"','TargetCode':''}")</f>
        <v>{'SheetId':'6fbe65c3-da29-414a-bb25-33fbc620a8c2','UId':'1fe50a2b-e2d0-46b6-ad31-014d09daae72','Col':4,'Row':24,'Format':'numberic','Value':' ','TargetCode':''}</v>
      </c>
    </row>
    <row r="628" spans="1:1" x14ac:dyDescent="0.25">
      <c r="A628" t="str">
        <f>CONCATENATE("{'SheetId':'6fbe65c3-da29-414a-bb25-33fbc620a8c2'",",","'UId':'e5676e7e-4561-4e2b-8c14-f3b14c1f6a71'",",'Col':",COLUMN(TKGD_NguoiLienQuan!E24),",'Row':",ROW(TKGD_NguoiLienQuan!E24),",","'Format':'numberic'",",'Value':'",SUBSTITUTE(TKGD_NguoiLienQuan!E24,"'","\'"),"','TargetCode':''}")</f>
        <v>{'SheetId':'6fbe65c3-da29-414a-bb25-33fbc620a8c2','UId':'e5676e7e-4561-4e2b-8c14-f3b14c1f6a71','Col':5,'Row':24,'Format':'numberic','Value':' ','TargetCode':''}</v>
      </c>
    </row>
    <row r="629" spans="1:1" x14ac:dyDescent="0.25">
      <c r="A629" t="str">
        <f>CONCATENATE("{'SheetId':'6fbe65c3-da29-414a-bb25-33fbc620a8c2'",",","'UId':'001c23fe-1b08-4ee7-962b-8e68d90a4b10'",",'Col':",COLUMN(TKGD_NguoiLienQuan!F24),",'Row':",ROW(TKGD_NguoiLienQuan!F24),",","'Format':'numberic'",",'Value':'",SUBSTITUTE(TKGD_NguoiLienQuan!F24,"'","\'"),"','TargetCode':''}")</f>
        <v>{'SheetId':'6fbe65c3-da29-414a-bb25-33fbc620a8c2','UId':'001c23fe-1b08-4ee7-962b-8e68d90a4b10','Col':6,'Row':24,'Format':'numberic','Value':' ','TargetCode':''}</v>
      </c>
    </row>
    <row r="630" spans="1:1" x14ac:dyDescent="0.25">
      <c r="A630" t="str">
        <f>CONCATENATE("{'SheetId':'6fbe65c3-da29-414a-bb25-33fbc620a8c2'",",","'UId':'f31b3f16-d3cc-4b2c-bfa9-ff37fe018067'",",'Col':",COLUMN(TKGD_NguoiLienQuan!A26),",'Row':",ROW(TKGD_NguoiLienQuan!A26),",","'ColDynamic':",COLUMN(TKGD_NguoiLienQuan!A25),",","'RowDynamic':",ROW(TKGD_NguoiLienQuan!A25),",","'Format':'string'",",'Value':'",SUBSTITUTE(TKGD_NguoiLienQuan!A26,"'","\'"),"','TargetCode':''}")</f>
        <v>{'SheetId':'6fbe65c3-da29-414a-bb25-33fbc620a8c2','UId':'f31b3f16-d3cc-4b2c-bfa9-ff37fe018067','Col':1,'Row':26,'ColDynamic':1,'RowDynamic':25,'Format':'string','Value':' ','TargetCode':''}</v>
      </c>
    </row>
    <row r="631" spans="1:1" x14ac:dyDescent="0.25">
      <c r="A631" t="str">
        <f>CONCATENATE("{'SheetId':'6fbe65c3-da29-414a-bb25-33fbc620a8c2'",",","'UId':'a3cb7fa5-4a50-49a7-9844-03cea1eadc9d'",",'Col':",COLUMN(TKGD_NguoiLienQuan!B26),",'Row':",ROW(TKGD_NguoiLienQuan!B26),",","'ColDynamic':",COLUMN(TKGD_NguoiLienQuan!B25),",","'RowDynamic':",ROW(TKGD_NguoiLienQuan!B25),",","'Format':'string'",",'Value':'",SUBSTITUTE(TKGD_NguoiLienQuan!B26,"'","\'"),"','TargetCode':''}")</f>
        <v>{'SheetId':'6fbe65c3-da29-414a-bb25-33fbc620a8c2','UId':'a3cb7fa5-4a50-49a7-9844-03cea1eadc9d','Col':2,'Row':26,'ColDynamic':2,'RowDynamic':25,'Format':'string','Value':' ','TargetCode':''}</v>
      </c>
    </row>
    <row r="632" spans="1:1" x14ac:dyDescent="0.25">
      <c r="A632" t="str">
        <f>CONCATENATE("{'SheetId':'6fbe65c3-da29-414a-bb25-33fbc620a8c2'",",","'UId':'43dc6cff-44ff-489e-83e6-fd1050a17462'",",'Col':",COLUMN(TKGD_NguoiLienQuan!C26),",'Row':",ROW(TKGD_NguoiLienQuan!C26),",","'ColDynamic':",COLUMN(TKGD_NguoiLienQuan!C25),",","'RowDynamic':",ROW(TKGD_NguoiLienQuan!C25),",","'Format':'string'",",'Value':'",SUBSTITUTE(TKGD_NguoiLienQuan!C26,"'","\'"),"','TargetCode':''}")</f>
        <v>{'SheetId':'6fbe65c3-da29-414a-bb25-33fbc620a8c2','UId':'43dc6cff-44ff-489e-83e6-fd1050a17462','Col':3,'Row':26,'ColDynamic':3,'RowDynamic':25,'Format':'string','Value':' ','TargetCode':''}</v>
      </c>
    </row>
    <row r="633" spans="1:1" x14ac:dyDescent="0.25">
      <c r="A633" t="str">
        <f>CONCATENATE("{'SheetId':'6fbe65c3-da29-414a-bb25-33fbc620a8c2'",",","'UId':'55f23f1b-fb09-4278-90ef-e7d861ee5188'",",'Col':",COLUMN(TKGD_NguoiLienQuan!D26),",'Row':",ROW(TKGD_NguoiLienQuan!D26),",","'ColDynamic':",COLUMN(TKGD_NguoiLienQuan!D25),",","'RowDynamic':",ROW(TKGD_NguoiLienQuan!D25),",","'Format':'numberic'",",'Value':'",SUBSTITUTE(TKGD_NguoiLienQuan!D26,"'","\'"),"','TargetCode':''}")</f>
        <v>{'SheetId':'6fbe65c3-da29-414a-bb25-33fbc620a8c2','UId':'55f23f1b-fb09-4278-90ef-e7d861ee5188','Col':4,'Row':26,'ColDynamic':4,'RowDynamic':25,'Format':'numberic','Value':' ','TargetCode':''}</v>
      </c>
    </row>
    <row r="634" spans="1:1" x14ac:dyDescent="0.25">
      <c r="A634" t="str">
        <f>CONCATENATE("{'SheetId':'6fbe65c3-da29-414a-bb25-33fbc620a8c2'",",","'UId':'f5ca671f-5f69-409c-906b-06b0e8b7e8ed'",",'Col':",COLUMN(TKGD_NguoiLienQuan!E26),",'Row':",ROW(TKGD_NguoiLienQuan!E26),",","'ColDynamic':",COLUMN(TKGD_NguoiLienQuan!E25),",","'RowDynamic':",ROW(TKGD_NguoiLienQuan!E25),",","'Format':'string'",",'Value':'",SUBSTITUTE(TKGD_NguoiLienQuan!E26,"'","\'"),"','TargetCode':''}")</f>
        <v>{'SheetId':'6fbe65c3-da29-414a-bb25-33fbc620a8c2','UId':'f5ca671f-5f69-409c-906b-06b0e8b7e8ed','Col':5,'Row':26,'ColDynamic':5,'RowDynamic':25,'Format':'string','Value':' ','TargetCode':''}</v>
      </c>
    </row>
    <row r="635" spans="1:1" x14ac:dyDescent="0.25">
      <c r="A635" t="str">
        <f>CONCATENATE("{'SheetId':'6fbe65c3-da29-414a-bb25-33fbc620a8c2'",",","'UId':'aa345bf6-ac83-4133-815e-344a73bbad10'",",'Col':",COLUMN(TKGD_NguoiLienQuan!F26),",'Row':",ROW(TKGD_NguoiLienQuan!F26),",","'ColDynamic':",COLUMN(TKGD_NguoiLienQuan!F25),",","'RowDynamic':",ROW(TKGD_NguoiLienQuan!F25),",","'Format':'string'",",'Value':'",SUBSTITUTE(TKGD_NguoiLienQuan!F26,"'","\'"),"','TargetCode':''}")</f>
        <v>{'SheetId':'6fbe65c3-da29-414a-bb25-33fbc620a8c2','UId':'aa345bf6-ac83-4133-815e-344a73bbad10','Col':6,'Row':26,'ColDynamic':6,'RowDynamic':25,'Format':'string','Value':' ','TargetCode':''}</v>
      </c>
    </row>
    <row r="636" spans="1:1" x14ac:dyDescent="0.25">
      <c r="A636" t="str">
        <f>CONCATENATE("{'SheetId':'6fbe65c3-da29-414a-bb25-33fbc620a8c2'",",","'UId':'6db3d4b3-5757-4791-92e8-596155cd1ad4'",",'Col':",COLUMN(TKGD_NguoiLienQuan!C27),",'Row':",ROW(TKGD_NguoiLienQuan!C27),",","'Format':'string'",",'Value':'",SUBSTITUTE(TKGD_NguoiLienQuan!C27,"'","\'"),"','TargetCode':''}")</f>
        <v>{'SheetId':'6fbe65c3-da29-414a-bb25-33fbc620a8c2','UId':'6db3d4b3-5757-4791-92e8-596155cd1ad4','Col':3,'Row':27,'Format':'string','Value':' ','TargetCode':''}</v>
      </c>
    </row>
    <row r="637" spans="1:1" x14ac:dyDescent="0.25">
      <c r="A637" t="str">
        <f>CONCATENATE("{'SheetId':'6fbe65c3-da29-414a-bb25-33fbc620a8c2'",",","'UId':'18b9268f-3f1e-47ed-b76b-9cf749f11472'",",'Col':",COLUMN(TKGD_NguoiLienQuan!D27),",'Row':",ROW(TKGD_NguoiLienQuan!D27),",","'Format':'numberic'",",'Value':'",SUBSTITUTE(TKGD_NguoiLienQuan!D27,"'","\'"),"','TargetCode':''}")</f>
        <v>{'SheetId':'6fbe65c3-da29-414a-bb25-33fbc620a8c2','UId':'18b9268f-3f1e-47ed-b76b-9cf749f11472','Col':4,'Row':27,'Format':'numberic','Value':' ','TargetCode':''}</v>
      </c>
    </row>
    <row r="638" spans="1:1" x14ac:dyDescent="0.25">
      <c r="A638" t="str">
        <f>CONCATENATE("{'SheetId':'6fbe65c3-da29-414a-bb25-33fbc620a8c2'",",","'UId':'56ef9c46-8b22-4af1-a69a-2c4b2a558a89'",",'Col':",COLUMN(TKGD_NguoiLienQuan!E27),",'Row':",ROW(TKGD_NguoiLienQuan!E27),",","'Format':'string'",",'Value':'",SUBSTITUTE(TKGD_NguoiLienQuan!E27,"'","\'"),"','TargetCode':''}")</f>
        <v>{'SheetId':'6fbe65c3-da29-414a-bb25-33fbc620a8c2','UId':'56ef9c46-8b22-4af1-a69a-2c4b2a558a89','Col':5,'Row':27,'Format':'string','Value':' ','TargetCode':''}</v>
      </c>
    </row>
    <row r="639" spans="1:1" x14ac:dyDescent="0.25">
      <c r="A639" t="str">
        <f>CONCATENATE("{'SheetId':'6fbe65c3-da29-414a-bb25-33fbc620a8c2'",",","'UId':'f0f67b7b-5b37-4f75-bebf-5a8a19445179'",",'Col':",COLUMN(TKGD_NguoiLienQuan!F27),",'Row':",ROW(TKGD_NguoiLienQuan!F27),",","'Format':'string'",",'Value':'",SUBSTITUTE(TKGD_NguoiLienQuan!F27,"'","\'"),"','TargetCode':''}")</f>
        <v>{'SheetId':'6fbe65c3-da29-414a-bb25-33fbc620a8c2','UId':'f0f67b7b-5b37-4f75-bebf-5a8a19445179','Col':6,'Row':27,'Format':'string','Value':' ','TargetCode':''}</v>
      </c>
    </row>
    <row r="640" spans="1:1" x14ac:dyDescent="0.25">
      <c r="A640" t="str">
        <f>CONCATENATE("{'SheetId':'6fbe65c3-da29-414a-bb25-33fbc620a8c2'",",","'UId':'ab96c47d-a61c-4e3e-86e1-cb17defc519a'",",'Col':",COLUMN(TKGD_NguoiLienQuan!A29),",'Row':",ROW(TKGD_NguoiLienQuan!A29),",","'ColDynamic':",COLUMN(TKGD_NguoiLienQuan!A28),",","'RowDynamic':",ROW(TKGD_NguoiLienQuan!A28),",","'Format':'string'",",'Value':'",SUBSTITUTE(TKGD_NguoiLienQuan!A29,"'","\'"),"','TargetCode':''}")</f>
        <v>{'SheetId':'6fbe65c3-da29-414a-bb25-33fbc620a8c2','UId':'ab96c47d-a61c-4e3e-86e1-cb17defc519a','Col':1,'Row':29,'ColDynamic':1,'RowDynamic':28,'Format':'string','Value':' ','TargetCode':''}</v>
      </c>
    </row>
    <row r="641" spans="1:1" x14ac:dyDescent="0.25">
      <c r="A641" t="str">
        <f>CONCATENATE("{'SheetId':'6fbe65c3-da29-414a-bb25-33fbc620a8c2'",",","'UId':'4a8b4737-90d0-46b5-b93f-ba642107ffdd'",",'Col':",COLUMN(TKGD_NguoiLienQuan!B29),",'Row':",ROW(TKGD_NguoiLienQuan!B29),",","'ColDynamic':",COLUMN(TKGD_NguoiLienQuan!B28),",","'RowDynamic':",ROW(TKGD_NguoiLienQuan!B28),",","'Format':'string'",",'Value':'",SUBSTITUTE(TKGD_NguoiLienQuan!B29,"'","\'"),"','TargetCode':''}")</f>
        <v>{'SheetId':'6fbe65c3-da29-414a-bb25-33fbc620a8c2','UId':'4a8b4737-90d0-46b5-b93f-ba642107ffdd','Col':2,'Row':29,'ColDynamic':2,'RowDynamic':28,'Format':'string','Value':' ','TargetCode':''}</v>
      </c>
    </row>
    <row r="642" spans="1:1" x14ac:dyDescent="0.25">
      <c r="A642" t="str">
        <f>CONCATENATE("{'SheetId':'6fbe65c3-da29-414a-bb25-33fbc620a8c2'",",","'UId':'d9a9e521-1334-498e-8105-85f2a5976257'",",'Col':",COLUMN(TKGD_NguoiLienQuan!C29),",'Row':",ROW(TKGD_NguoiLienQuan!C29),",","'ColDynamic':",COLUMN(TKGD_NguoiLienQuan!C28),",","'RowDynamic':",ROW(TKGD_NguoiLienQuan!C28),",","'Format':'string'",",'Value':'",SUBSTITUTE(TKGD_NguoiLienQuan!C29,"'","\'"),"','TargetCode':''}")</f>
        <v>{'SheetId':'6fbe65c3-da29-414a-bb25-33fbc620a8c2','UId':'d9a9e521-1334-498e-8105-85f2a5976257','Col':3,'Row':29,'ColDynamic':3,'RowDynamic':28,'Format':'string','Value':' ','TargetCode':''}</v>
      </c>
    </row>
    <row r="643" spans="1:1" x14ac:dyDescent="0.25">
      <c r="A643" t="str">
        <f>CONCATENATE("{'SheetId':'6fbe65c3-da29-414a-bb25-33fbc620a8c2'",",","'UId':'dca5f5fa-4a34-4512-a577-f1232678fb5b'",",'Col':",COLUMN(TKGD_NguoiLienQuan!D29),",'Row':",ROW(TKGD_NguoiLienQuan!D29),",","'ColDynamic':",COLUMN(TKGD_NguoiLienQuan!D28),",","'RowDynamic':",ROW(TKGD_NguoiLienQuan!D28),",","'Format':'numberic'",",'Value':'",SUBSTITUTE(TKGD_NguoiLienQuan!D29,"'","\'"),"','TargetCode':''}")</f>
        <v>{'SheetId':'6fbe65c3-da29-414a-bb25-33fbc620a8c2','UId':'dca5f5fa-4a34-4512-a577-f1232678fb5b','Col':4,'Row':29,'ColDynamic':4,'RowDynamic':28,'Format':'numberic','Value':' ','TargetCode':''}</v>
      </c>
    </row>
    <row r="644" spans="1:1" x14ac:dyDescent="0.25">
      <c r="A644" t="str">
        <f>CONCATENATE("{'SheetId':'6fbe65c3-da29-414a-bb25-33fbc620a8c2'",",","'UId':'f2b15e39-1379-4d32-ad39-6eb1c92294b1'",",'Col':",COLUMN(TKGD_NguoiLienQuan!E29),",'Row':",ROW(TKGD_NguoiLienQuan!E29),",","'ColDynamic':",COLUMN(TKGD_NguoiLienQuan!E28),",","'RowDynamic':",ROW(TKGD_NguoiLienQuan!E28),",","'Format':'string'",",'Value':'",SUBSTITUTE(TKGD_NguoiLienQuan!E29,"'","\'"),"','TargetCode':''}")</f>
        <v>{'SheetId':'6fbe65c3-da29-414a-bb25-33fbc620a8c2','UId':'f2b15e39-1379-4d32-ad39-6eb1c92294b1','Col':5,'Row':29,'ColDynamic':5,'RowDynamic':28,'Format':'string','Value':' ','TargetCode':''}</v>
      </c>
    </row>
    <row r="645" spans="1:1" x14ac:dyDescent="0.25">
      <c r="A645" t="str">
        <f>CONCATENATE("{'SheetId':'6fbe65c3-da29-414a-bb25-33fbc620a8c2'",",","'UId':'1c53877a-8663-418a-ac89-ca1595f5fca6'",",'Col':",COLUMN(TKGD_NguoiLienQuan!F29),",'Row':",ROW(TKGD_NguoiLienQuan!F29),",","'ColDynamic':",COLUMN(TKGD_NguoiLienQuan!F28),",","'RowDynamic':",ROW(TKGD_NguoiLienQuan!F28),",","'Format':'string'",",'Value':'",SUBSTITUTE(TKGD_NguoiLienQuan!F29,"'","\'"),"','TargetCode':''}")</f>
        <v>{'SheetId':'6fbe65c3-da29-414a-bb25-33fbc620a8c2','UId':'1c53877a-8663-418a-ac89-ca1595f5fca6','Col':6,'Row':29,'ColDynamic':6,'RowDynamic':28,'Format':'string','Value':' ','TargetCode':''}</v>
      </c>
    </row>
    <row r="646" spans="1:1" x14ac:dyDescent="0.25">
      <c r="A646"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647" spans="1:1" x14ac:dyDescent="0.25">
      <c r="A647"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648" spans="1:1" x14ac:dyDescent="0.25">
      <c r="A648"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649" spans="1:1" x14ac:dyDescent="0.25">
      <c r="A649"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650" spans="1:1" x14ac:dyDescent="0.25">
      <c r="A650"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651" spans="1:1" x14ac:dyDescent="0.25">
      <c r="A651"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652" spans="1:1" x14ac:dyDescent="0.25">
      <c r="A652"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653" spans="1:1" x14ac:dyDescent="0.25">
      <c r="A653"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654" spans="1:1" x14ac:dyDescent="0.25">
      <c r="A654"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655" spans="1:1" x14ac:dyDescent="0.25">
      <c r="A655"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656" spans="1:1" x14ac:dyDescent="0.25">
      <c r="A656"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657" spans="1:1" x14ac:dyDescent="0.25">
      <c r="A657"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658" spans="1:1" x14ac:dyDescent="0.25">
      <c r="A658"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659" spans="1:1" x14ac:dyDescent="0.25">
      <c r="A659"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660" spans="1:1" x14ac:dyDescent="0.25">
      <c r="A660"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661" spans="1:1" x14ac:dyDescent="0.25">
      <c r="A661"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662" spans="1:1" x14ac:dyDescent="0.25">
      <c r="A662"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663" spans="1:1" x14ac:dyDescent="0.25">
      <c r="A663"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664" spans="1:1" x14ac:dyDescent="0.25">
      <c r="A664"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665" spans="1:1" x14ac:dyDescent="0.25">
      <c r="A665"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666" spans="1:1" x14ac:dyDescent="0.25">
      <c r="A666"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667" spans="1:1" x14ac:dyDescent="0.25">
      <c r="A667"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668" spans="1:1" x14ac:dyDescent="0.25">
      <c r="A668"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669" spans="1:1" x14ac:dyDescent="0.25">
      <c r="A669"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670" spans="1:1" x14ac:dyDescent="0.25">
      <c r="A670"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671" spans="1:1" x14ac:dyDescent="0.25">
      <c r="A671"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672" spans="1:1" x14ac:dyDescent="0.25">
      <c r="A672"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673" spans="1:1" x14ac:dyDescent="0.25">
      <c r="A673"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674" spans="1:1" x14ac:dyDescent="0.25">
      <c r="A674"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675" spans="1:1" x14ac:dyDescent="0.25">
      <c r="A675"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676" spans="1:1" x14ac:dyDescent="0.25">
      <c r="A676"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677" spans="1:1" x14ac:dyDescent="0.25">
      <c r="A677"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678" spans="1:1" x14ac:dyDescent="0.25">
      <c r="A678"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679" spans="1:1" x14ac:dyDescent="0.25">
      <c r="A679"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680" spans="1:1" x14ac:dyDescent="0.25">
      <c r="A680"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681" spans="1:1" x14ac:dyDescent="0.25">
      <c r="A681"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682" spans="1:1" x14ac:dyDescent="0.25">
      <c r="A682"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683" spans="1:1" x14ac:dyDescent="0.25">
      <c r="A683"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684" spans="1:1" x14ac:dyDescent="0.25">
      <c r="A684"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685" spans="1:1" x14ac:dyDescent="0.25">
      <c r="A685"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686" spans="1:1" x14ac:dyDescent="0.25">
      <c r="A686"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687" spans="1:1" x14ac:dyDescent="0.25">
      <c r="A687"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688" spans="1:1" x14ac:dyDescent="0.25">
      <c r="A688"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689" spans="1:1" x14ac:dyDescent="0.25">
      <c r="A689"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690" spans="1:1" x14ac:dyDescent="0.25">
      <c r="A690"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691" spans="1:1" x14ac:dyDescent="0.25">
      <c r="A691"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692" spans="1:1" x14ac:dyDescent="0.25">
      <c r="A692"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693" spans="1:1" x14ac:dyDescent="0.25">
      <c r="A693"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694" spans="1:1" x14ac:dyDescent="0.25">
      <c r="A694"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695" spans="1:1" x14ac:dyDescent="0.25">
      <c r="A695"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696" spans="1:1" x14ac:dyDescent="0.25">
      <c r="A696"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697" spans="1:1" x14ac:dyDescent="0.25">
      <c r="A697"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98" spans="1:1" x14ac:dyDescent="0.25">
      <c r="A698"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99" spans="1:1" x14ac:dyDescent="0.25">
      <c r="A699"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700" spans="1:1" x14ac:dyDescent="0.25">
      <c r="A700"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701" spans="1:1" x14ac:dyDescent="0.25">
      <c r="A701"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702" spans="1:1" x14ac:dyDescent="0.25">
      <c r="A702"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703" spans="1:1" x14ac:dyDescent="0.25">
      <c r="A703"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704" spans="1:1" x14ac:dyDescent="0.25">
      <c r="A704"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705" spans="1:1" x14ac:dyDescent="0.25">
      <c r="A705"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706" spans="1:1" x14ac:dyDescent="0.25">
      <c r="A706"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707" spans="1:1" x14ac:dyDescent="0.25">
      <c r="A707"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708" spans="1:1" x14ac:dyDescent="0.25">
      <c r="A708"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sheetProtection password="CF7A" sheet="1" objects="1" scenarios="1"/>
  <pageMargins left="0.75" right="0.75" top="1" bottom="1" header="0.5" footer="0.5"/>
  <pageSetup orientation="portrait" horizontalDpi="300" verticalDpi="300"/>
  <headerFooter alignWithMargins="0">
    <oddHeader>&amp;L&amp;"Arial"&amp;9&amp;KA80000 CONFIDENTIAL&amp;1#_x000D_</oddHeader>
  </headerFooter>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mJ7BqOdybx9sLPIN+sH22KSc4FTXI7DV7zFwCMcxU7Y=</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IfiG0x+jR0ZfNuYamJupeSK/afEYHac/+wh497BDh+U=</DigestValue>
    </Reference>
  </SignedInfo>
  <SignatureValue>IqSpXaaog3CTr8DwpVXvhrb5xMoEvQIcMK9iOmBqZibEfvn+/rhCY7lCb0o1QGyJkrhKhsdW/DPm
LKGGbWivLjDEy3mmlExYyq8Ue0kmIyBssJS9IvxWIbvtqPXFUq3cNBGKDBRd66e81NRj2eKRJpku
PsfhcFlUvmehX/hhHQbj8amtX+IWEUwR4lnmmcgVWvh2pp2/DkvJ3HZ34lc2iz+2KMA3/LZQkguY
WnCFmSCzT0F3j5GVQE2WtlB33tEGhENIdD5EuaNN3XvTchJ2qznQc+vWPwX5uCXHqxRYOcAN+AnF
44WsEdIXkETIRHNVuh21O0/z7OtyALRipl2a3w==</SignatureValue>
  <KeyInfo>
    <X509Data>
      <X509Certificate>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EvKfPIgLtfZVDoy6F0BqFu195AwUabr4vLU7oIXzDOIhpJSkyRfeYChjRNQ2PUd9AJZ7+zbeJXKXZS0OzjtAA2byRSIB8uc7pBj6EhHLygPj7Le46gtudZ/N653H0iNcU+IZTVdHnOt4obb5qjGyrxO4pm6LMyWouaPGflMgYdmKDNPylhcWIYqxbEIyZHbz5Fk5OrEqJdVFwBtacOZq3+sjgrY/qy2oZeXKvSENsiITomVaIcA9T6ZwWq5aHhShVfvt9M8Cw5TesNWo2Cc+/ALjkGOxHgGmdhwdxeTf/NWGEhXJP9AX9RUyFWLA6wKrHKfCSIi+9zW+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OOvCngYLOmGiK75MA4GA1UdDwEB/wQEAwIE8DANBgkqhkiG9w0BAQsFAAOCAQEADY/6EV8sjdTGiH3RBTfcx0oD63nY6mylGPxcqtul9PWr2nR/H7zeE4PfBqeCCkjh0egSROiVj7wDFAl/Y7ED4Ce+UElr8tAWfJHF5+6q59d5hGYhwdBrTtQ9TYA8DpXTlzzdteNN4DkMLtAfyx3QrtUyr8mVHfpnSK8dNY4ljOcJt8puGIX9z3bhdK8wXS5BqgWP6DlJx3PuZ5LpCvwJpQtw87jLAQTrczzK4zUZegTylyrHEIYaSb0wZuPxWnPmIY+53N/b1/a51A0siFFYy5mT89z3G2Lsoo2hP8U9+dxOK24eMzqB8WVxZ2lDVzBaWoU1fCZCvWrIJ1WWD5Zp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CL8c5eUHa2hu/22wG3CD7c72VMnLdFCG+GQH4ipvXiM=</DigestValue>
      </Reference>
      <Reference URI="/xl/comments1.xml?ContentType=application/vnd.openxmlformats-officedocument.spreadsheetml.comments+xml">
        <DigestMethod Algorithm="http://www.w3.org/2001/04/xmlenc#sha256"/>
        <DigestValue>MPfjvHKBDlKH+rlN8EV6f52q8ZSKOrccyvyWLy/lmsM=</DigestValue>
      </Reference>
      <Reference URI="/xl/comments2.xml?ContentType=application/vnd.openxmlformats-officedocument.spreadsheetml.comments+xml">
        <DigestMethod Algorithm="http://www.w3.org/2001/04/xmlenc#sha256"/>
        <DigestValue>ogNOwVtoSLRTQw+0uJOwYX4PGJRHE1T1kAEporSduNw=</DigestValue>
      </Reference>
      <Reference URI="/xl/comments3.xml?ContentType=application/vnd.openxmlformats-officedocument.spreadsheetml.comments+xml">
        <DigestMethod Algorithm="http://www.w3.org/2001/04/xmlenc#sha256"/>
        <DigestValue>Pg3zWukU6tkTEAUvELDaPTM5zfL/tVSr27hoD2JGnGg=</DigestValue>
      </Reference>
      <Reference URI="/xl/comments4.xml?ContentType=application/vnd.openxmlformats-officedocument.spreadsheetml.comments+xml">
        <DigestMethod Algorithm="http://www.w3.org/2001/04/xmlenc#sha256"/>
        <DigestValue>dpt2p5iYWSz1/7NuVwavO9wDSgcgQGalrkXAset+PNw=</DigestValue>
      </Reference>
      <Reference URI="/xl/comments5.xml?ContentType=application/vnd.openxmlformats-officedocument.spreadsheetml.comments+xml">
        <DigestMethod Algorithm="http://www.w3.org/2001/04/xmlenc#sha256"/>
        <DigestValue>q27ch9ullaWN5gRH19BmLPrIg0CR+epkvUoNeVFkzf4=</DigestValue>
      </Reference>
      <Reference URI="/xl/comments6.xml?ContentType=application/vnd.openxmlformats-officedocument.spreadsheetml.comments+xml">
        <DigestMethod Algorithm="http://www.w3.org/2001/04/xmlenc#sha256"/>
        <DigestValue>xCVJY+scTo9b/UGmVWZfm1F5wGZIOfQnGPz03cnfVWk=</DigestValue>
      </Reference>
      <Reference URI="/xl/comments7.xml?ContentType=application/vnd.openxmlformats-officedocument.spreadsheetml.comments+xml">
        <DigestMethod Algorithm="http://www.w3.org/2001/04/xmlenc#sha256"/>
        <DigestValue>9Ku4iXeUjha5W5BKsDXvKPlONVI37lFXEaxATMONOE0=</DigestValue>
      </Reference>
      <Reference URI="/xl/comments8.xml?ContentType=application/vnd.openxmlformats-officedocument.spreadsheetml.comments+xml">
        <DigestMethod Algorithm="http://www.w3.org/2001/04/xmlenc#sha256"/>
        <DigestValue>dHiVZzJdO0EYIbRIc0gii8GIYTqtLAj9QsDGxQDF5l0=</DigestValue>
      </Reference>
      <Reference URI="/xl/comments9.xml?ContentType=application/vnd.openxmlformats-officedocument.spreadsheetml.comments+xml">
        <DigestMethod Algorithm="http://www.w3.org/2001/04/xmlenc#sha256"/>
        <DigestValue>Sf1OO8EkfVY7jtX8PEDr3wcEAOxB7adsg/CmWdwhVKY=</DigestValue>
      </Reference>
      <Reference URI="/xl/drawings/vmlDrawing1.vml?ContentType=application/vnd.openxmlformats-officedocument.vmlDrawing">
        <DigestMethod Algorithm="http://www.w3.org/2001/04/xmlenc#sha256"/>
        <DigestValue>Id8m3oICc8c04o5ss1NoD061jsNupRlYqKKOQXJUDiU=</DigestValue>
      </Reference>
      <Reference URI="/xl/drawings/vmlDrawing2.vml?ContentType=application/vnd.openxmlformats-officedocument.vmlDrawing">
        <DigestMethod Algorithm="http://www.w3.org/2001/04/xmlenc#sha256"/>
        <DigestValue>3370TwPqS4Ur8ble6ner+vt1hHzcDZGt2oPQ/F2vsG0=</DigestValue>
      </Reference>
      <Reference URI="/xl/drawings/vmlDrawing3.vml?ContentType=application/vnd.openxmlformats-officedocument.vmlDrawing">
        <DigestMethod Algorithm="http://www.w3.org/2001/04/xmlenc#sha256"/>
        <DigestValue>VReO1JHoWOW05EXJeYQbhwFBJV11xpFqoP+AzyaP7RM=</DigestValue>
      </Reference>
      <Reference URI="/xl/drawings/vmlDrawing4.vml?ContentType=application/vnd.openxmlformats-officedocument.vmlDrawing">
        <DigestMethod Algorithm="http://www.w3.org/2001/04/xmlenc#sha256"/>
        <DigestValue>PtqT4dKDkY5jK4qnbY76cSHQe9va8k+XYT+ZaKd79Qc=</DigestValue>
      </Reference>
      <Reference URI="/xl/drawings/vmlDrawing5.vml?ContentType=application/vnd.openxmlformats-officedocument.vmlDrawing">
        <DigestMethod Algorithm="http://www.w3.org/2001/04/xmlenc#sha256"/>
        <DigestValue>lb3G8oYWX7BRj8Mq5Vmjkov3nv6bBorWO5IeZ5YH70k=</DigestValue>
      </Reference>
      <Reference URI="/xl/drawings/vmlDrawing6.vml?ContentType=application/vnd.openxmlformats-officedocument.vmlDrawing">
        <DigestMethod Algorithm="http://www.w3.org/2001/04/xmlenc#sha256"/>
        <DigestValue>Rb8zsMQ0tzGSW9V/U8EZl2Pu1E9rnGuZn8U2AbmGobs=</DigestValue>
      </Reference>
      <Reference URI="/xl/drawings/vmlDrawing7.vml?ContentType=application/vnd.openxmlformats-officedocument.vmlDrawing">
        <DigestMethod Algorithm="http://www.w3.org/2001/04/xmlenc#sha256"/>
        <DigestValue>LTvnFCVP1acPWZu0jn4yC0Z70sRGPL43vgLEt/0hlo4=</DigestValue>
      </Reference>
      <Reference URI="/xl/drawings/vmlDrawing8.vml?ContentType=application/vnd.openxmlformats-officedocument.vmlDrawing">
        <DigestMethod Algorithm="http://www.w3.org/2001/04/xmlenc#sha256"/>
        <DigestValue>QQqg9V7WfBxj1eDED8byg8X8m2TnKpr9ZMHX0uBXOz0=</DigestValue>
      </Reference>
      <Reference URI="/xl/drawings/vmlDrawing9.vml?ContentType=application/vnd.openxmlformats-officedocument.vmlDrawing">
        <DigestMethod Algorithm="http://www.w3.org/2001/04/xmlenc#sha256"/>
        <DigestValue>QneAcr1SMEwnwOiSuh18T+/QrFvEMueXZEY7Yv44BYQ=</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hO4hc87jkNJcBPWRkKfYUdiL3kXqK0yHXJC/YRJUZHc=</DigestValue>
      </Reference>
      <Reference URI="/xl/styles.xml?ContentType=application/vnd.openxmlformats-officedocument.spreadsheetml.styles+xml">
        <DigestMethod Algorithm="http://www.w3.org/2001/04/xmlenc#sha256"/>
        <DigestValue>6J9Kp08QU2Nal/1AUaGnYDb/oHNI7/efnlRQtvWHWI8=</DigestValue>
      </Reference>
      <Reference URI="/xl/theme/theme1.xml?ContentType=application/vnd.openxmlformats-officedocument.theme+xml">
        <DigestMethod Algorithm="http://www.w3.org/2001/04/xmlenc#sha256"/>
        <DigestValue>CLrhmbk7mRhpzuiFjHDwQhTGLHRi7lhdD2Y6NMe0PLw=</DigestValue>
      </Reference>
      <Reference URI="/xl/workbook.xml?ContentType=application/vnd.openxmlformats-officedocument.spreadsheetml.sheet.main+xml">
        <DigestMethod Algorithm="http://www.w3.org/2001/04/xmlenc#sha256"/>
        <DigestValue>6xcbUpy6UXQ2Rr4lsE1Hk7uyXOFOm1qaivLTuvhPCSI=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C8Z7WbCwNJRQSqNr5DSZW/+o6tMT5wrDl2WFUvYedMI=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xwmDucEr/C1omflTxC3g2jb6buK4ULVtZcHMlActdIo=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RXXLKTiFXMSKYXVhBCMM9UET0XuMzLiu4ew+TyiV164=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Lu4+kKFov6bqr/IDtXXAufUzVRevBqQY2G554CkjTek=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1Pbt9fYGPtwllpUdOGHNMbz6GqPH5j2IhjslpvUrNTw=</DigestValue>
      </Reference>
      <Reference URI="/xl/worksheets/sheet10.xml?ContentType=application/vnd.openxmlformats-officedocument.spreadsheetml.worksheet+xml">
        <DigestMethod Algorithm="http://www.w3.org/2001/04/xmlenc#sha256"/>
        <DigestValue>Vb8ybZ7XWF/29JZ989VNuQbcQTgsGOoDzcjLi+PLuhI=</DigestValue>
      </Reference>
      <Reference URI="/xl/worksheets/sheet11.xml?ContentType=application/vnd.openxmlformats-officedocument.spreadsheetml.worksheet+xml">
        <DigestMethod Algorithm="http://www.w3.org/2001/04/xmlenc#sha256"/>
        <DigestValue>cxEX2KcokyqQqFn9fosQQDqeGiAdeVQW1VZnENCc93U=</DigestValue>
      </Reference>
      <Reference URI="/xl/worksheets/sheet2.xml?ContentType=application/vnd.openxmlformats-officedocument.spreadsheetml.worksheet+xml">
        <DigestMethod Algorithm="http://www.w3.org/2001/04/xmlenc#sha256"/>
        <DigestValue>omtBAp3TftXx5MuvN93EY/mZyKwcO4uO5c57HHsIeRI=</DigestValue>
      </Reference>
      <Reference URI="/xl/worksheets/sheet3.xml?ContentType=application/vnd.openxmlformats-officedocument.spreadsheetml.worksheet+xml">
        <DigestMethod Algorithm="http://www.w3.org/2001/04/xmlenc#sha256"/>
        <DigestValue>Zl0sYcIX7pKZHAqLpl+xhMwdJgOtDHKoTKHRD9P32xo=</DigestValue>
      </Reference>
      <Reference URI="/xl/worksheets/sheet4.xml?ContentType=application/vnd.openxmlformats-officedocument.spreadsheetml.worksheet+xml">
        <DigestMethod Algorithm="http://www.w3.org/2001/04/xmlenc#sha256"/>
        <DigestValue>1CnGgNHI1xd9S1Yy/ISINg3AlSL0ad3r0x8/EFfCQyM=</DigestValue>
      </Reference>
      <Reference URI="/xl/worksheets/sheet5.xml?ContentType=application/vnd.openxmlformats-officedocument.spreadsheetml.worksheet+xml">
        <DigestMethod Algorithm="http://www.w3.org/2001/04/xmlenc#sha256"/>
        <DigestValue>7bE7vgKYZehqyU3jgnmxFNxZVgXHzec8lkjt7vbGV08=</DigestValue>
      </Reference>
      <Reference URI="/xl/worksheets/sheet6.xml?ContentType=application/vnd.openxmlformats-officedocument.spreadsheetml.worksheet+xml">
        <DigestMethod Algorithm="http://www.w3.org/2001/04/xmlenc#sha256"/>
        <DigestValue>jdckBBLQzVOEKQO8+AlBlfS0xlCi/Z0S0b9jgXxmjfI=</DigestValue>
      </Reference>
      <Reference URI="/xl/worksheets/sheet7.xml?ContentType=application/vnd.openxmlformats-officedocument.spreadsheetml.worksheet+xml">
        <DigestMethod Algorithm="http://www.w3.org/2001/04/xmlenc#sha256"/>
        <DigestValue>Je8/7UyX75DBiQeAaeoSHYm43bKCEaTOWXtkQ0VHRFk=</DigestValue>
      </Reference>
      <Reference URI="/xl/worksheets/sheet8.xml?ContentType=application/vnd.openxmlformats-officedocument.spreadsheetml.worksheet+xml">
        <DigestMethod Algorithm="http://www.w3.org/2001/04/xmlenc#sha256"/>
        <DigestValue>Tpk6sZ6GZzCRoTasHc+q5O2jdGSiltjIQJ9aoUOsU4w=</DigestValue>
      </Reference>
      <Reference URI="/xl/worksheets/sheet9.xml?ContentType=application/vnd.openxmlformats-officedocument.spreadsheetml.worksheet+xml">
        <DigestMethod Algorithm="http://www.w3.org/2001/04/xmlenc#sha256"/>
        <DigestValue>NIibP0l+39yq5xiRuVYT2Sy+Yx5Ur6S8cRI0dW7gdLs=</DigestValue>
      </Reference>
    </Manifest>
    <SignatureProperties>
      <SignatureProperty Id="idSignatureTime" Target="#idPackageSignature">
        <mdssi:SignatureTime xmlns:mdssi="http://schemas.openxmlformats.org/package/2006/digital-signature">
          <mdssi:Format>YYYY-MM-DDThh:mm:ssTZD</mdssi:Format>
          <mdssi:Value>2026-03-13T04:52:38Z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2026-03-13T04:52:38Z</xd:SigningTime>
          <xd:SigningCertificate>
            <xd:Cert>
              <xd:CertDigest>
                <DigestMethod Algorithm="http://www.w3.org/2001/04/xmlenc#sha256"/>
                <DigestValue>PDKFjHzK6HhJEl/u6aw9gCjFkLkEUL3e+dtxSQ6Ymsg=</DigestValue>
              </xd:CertDigest>
              <xd:IssuerSerial>
                <X509IssuerName>CN=FPT Certification Authority SHA256, OU=FPT IS COMPANY LIMITED, O=FPT CORPORATION, C=VN</X509IssuerName>
                <X509SerialNumber>111660364551568301020291815688041190222</X509SerialNumber>
              </xd:IssuerSerial>
            </xd:Cert>
          </xd:SigningCertificate>
          <xd:SignaturePolicyIdentifier>
            <xd:SignaturePolicyImplied/>
          </xd:SignaturePolicyIdentifier>
        </xd:SignedSignatureProperties>
      </xd: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Tong quat</vt:lpstr>
      <vt:lpstr>BCTaiSan_06027</vt:lpstr>
      <vt:lpstr>BCKetQuaHoatDong_06028</vt:lpstr>
      <vt:lpstr>BCDanhMucDauTu_06029</vt:lpstr>
      <vt:lpstr>BCHoatDongVay_06026</vt:lpstr>
      <vt:lpstr>Khac_06030</vt:lpstr>
      <vt:lpstr>ThongKePhiGiaoDich_06145</vt:lpstr>
      <vt:lpstr>TKGD_NguoiLienQuan</vt:lpstr>
      <vt:lpstr>TKGD_BDS</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Phan Quang, Vu</cp:lastModifiedBy>
  <dcterms:created xsi:type="dcterms:W3CDTF">2024-09-26T11:26:45Z</dcterms:created>
  <dcterms:modified xsi:type="dcterms:W3CDTF">2026-03-13T04:52:36Z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2024-09-26T11:26:45Z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ecdee16e-b88c-47b2-b634-e13d2fa84bc3</vt:lpwstr>
  </property>
  <property fmtid="{D5CDD505-2E9C-101B-9397-08002B2CF9AE}" pid="10" name="MSIP_Label_76274c26-8161-4bde-aa07-b2b522e14278_ContentBits">
    <vt:lpwstr>0</vt:lpwstr>
  </property>
</Properties>
</file>