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WPASNAS01.zone1.scb.net\wkgrps\Securities\SS\Fund Services\VNFS\Reporting\Monthly\2025\DEC\YEARLY\EVESG\"/>
    </mc:Choice>
  </mc:AlternateContent>
  <xr:revisionPtr revIDLastSave="0" documentId="13_ncr:1_{9CFBFA21-34E4-48BB-8D0E-9A03EE0125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104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1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1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1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1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1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1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1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1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1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1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1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1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1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1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1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1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1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1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1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1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1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1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1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1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1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1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1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1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1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1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1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1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1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1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1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1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1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1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1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1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1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1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1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1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1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1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1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1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1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1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1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1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1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1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1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1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1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1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1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1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1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1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1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1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1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1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1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1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1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1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1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1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1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1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1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1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1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1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1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1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1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1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1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1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1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1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1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1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1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1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1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1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1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1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1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1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1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100-000069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4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4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4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400-00001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A47" authorId="0" shapeId="0" xr:uid="{00000000-0006-0000-0500-00000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47" authorId="0" shapeId="0" xr:uid="{00000000-0006-0000-0500-00000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47" authorId="0" shapeId="0" xr:uid="{00000000-0006-0000-0500-000007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7" authorId="0" shapeId="0" xr:uid="{00000000-0006-0000-0500-000008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47" authorId="0" shapeId="0" xr:uid="{00000000-0006-0000-0500-00000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47" authorId="0" shapeId="0" xr:uid="{00000000-0006-0000-0500-00000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47" authorId="0" shapeId="0" xr:uid="{00000000-0006-0000-0500-00000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8" authorId="0" shapeId="0" xr:uid="{00000000-0006-0000-05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48" authorId="0" shapeId="0" xr:uid="{00000000-0006-0000-05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48" authorId="0" shapeId="0" xr:uid="{00000000-0006-0000-05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48" authorId="0" shapeId="0" xr:uid="{00000000-0006-0000-05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A50" authorId="0" shapeId="0" xr:uid="{00000000-0006-0000-0500-00001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50" authorId="0" shapeId="0" xr:uid="{00000000-0006-0000-0500-00001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50" authorId="0" shapeId="0" xr:uid="{00000000-0006-0000-0500-00001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0" authorId="0" shapeId="0" xr:uid="{00000000-0006-0000-0500-00001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50" authorId="0" shapeId="0" xr:uid="{00000000-0006-0000-0500-00001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50" authorId="0" shapeId="0" xr:uid="{00000000-0006-0000-0500-00001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50" authorId="0" shapeId="0" xr:uid="{00000000-0006-0000-0500-000016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1" authorId="0" shapeId="0" xr:uid="{00000000-0006-0000-05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51" authorId="0" shapeId="0" xr:uid="{00000000-0006-0000-05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F51" authorId="0" shapeId="0" xr:uid="{00000000-0006-0000-05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G51" authorId="0" shapeId="0" xr:uid="{00000000-0006-0000-05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D52" authorId="0" shapeId="0" xr:uid="{00000000-0006-0000-05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2" authorId="0" shapeId="0" xr:uid="{00000000-0006-0000-05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52" authorId="0" shapeId="0" xr:uid="{00000000-0006-0000-05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52" authorId="0" shapeId="0" xr:uid="{00000000-0006-0000-05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A56" authorId="0" shapeId="0" xr:uid="{00000000-0006-0000-0500-00001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56" authorId="0" shapeId="0" xr:uid="{00000000-0006-0000-0500-00002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56" authorId="0" shapeId="0" xr:uid="{00000000-0006-0000-0500-000021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6" authorId="0" shapeId="0" xr:uid="{00000000-0006-0000-0500-00002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56" authorId="0" shapeId="0" xr:uid="{00000000-0006-0000-0500-00002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56" authorId="0" shapeId="0" xr:uid="{00000000-0006-0000-0500-00002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56" authorId="0" shapeId="0" xr:uid="{00000000-0006-0000-0500-00002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7" authorId="0" shapeId="0" xr:uid="{00000000-0006-0000-05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57" authorId="0" shapeId="0" xr:uid="{00000000-0006-0000-05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F57" authorId="0" shapeId="0" xr:uid="{00000000-0006-0000-05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G57" authorId="0" shapeId="0" xr:uid="{00000000-0006-0000-05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A62" authorId="0" shapeId="0" xr:uid="{00000000-0006-0000-0500-00002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62" authorId="0" shapeId="0" xr:uid="{00000000-0006-0000-0500-00002B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2" authorId="0" shapeId="0" xr:uid="{00000000-0006-0000-0500-00002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2" authorId="0" shapeId="0" xr:uid="{00000000-0006-0000-0500-00002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2" authorId="0" shapeId="0" xr:uid="{00000000-0006-0000-0500-00002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2" authorId="0" shapeId="0" xr:uid="{00000000-0006-0000-0500-00002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62" authorId="0" shapeId="0" xr:uid="{00000000-0006-0000-0500-00003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3" authorId="0" shapeId="0" xr:uid="{00000000-0006-0000-05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E63" authorId="0" shapeId="0" xr:uid="{00000000-0006-0000-05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F63" authorId="0" shapeId="0" xr:uid="{00000000-0006-0000-05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G63" authorId="0" shapeId="0" xr:uid="{00000000-0006-0000-05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D64" authorId="0" shapeId="0" xr:uid="{00000000-0006-0000-05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64" authorId="0" shapeId="0" xr:uid="{00000000-0006-0000-05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F64" authorId="0" shapeId="0" xr:uid="{00000000-0006-0000-05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G64" authorId="0" shapeId="0" xr:uid="{00000000-0006-0000-05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A73" authorId="0" shapeId="0" xr:uid="{00000000-0006-0000-0500-00003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73" authorId="0" shapeId="0" xr:uid="{00000000-0006-0000-0500-00003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73" authorId="0" shapeId="0" xr:uid="{00000000-0006-0000-0500-00003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73" authorId="0" shapeId="0" xr:uid="{00000000-0006-0000-0500-00003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73" authorId="0" shapeId="0" xr:uid="{00000000-0006-0000-0500-00003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73" authorId="0" shapeId="0" xr:uid="{00000000-0006-0000-0500-00003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73" authorId="0" shapeId="0" xr:uid="{00000000-0006-0000-0500-00003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74" authorId="0" shapeId="0" xr:uid="{00000000-0006-0000-05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E74" authorId="0" shapeId="0" xr:uid="{00000000-0006-0000-05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F74" authorId="0" shapeId="0" xr:uid="{00000000-0006-0000-05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G74" authorId="0" shapeId="0" xr:uid="{00000000-0006-0000-05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D75" authorId="0" shapeId="0" xr:uid="{00000000-0006-0000-05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75" authorId="0" shapeId="0" xr:uid="{00000000-0006-0000-05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F75" authorId="0" shapeId="0" xr:uid="{00000000-0006-0000-05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G75" authorId="0" shapeId="0" xr:uid="{00000000-0006-0000-05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A80" authorId="0" shapeId="0" xr:uid="{00000000-0006-0000-0500-00004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80" authorId="0" shapeId="0" xr:uid="{00000000-0006-0000-0500-000049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0" authorId="0" shapeId="0" xr:uid="{00000000-0006-0000-0500-00004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80" authorId="0" shapeId="0" xr:uid="{00000000-0006-0000-0500-00004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0" authorId="0" shapeId="0" xr:uid="{00000000-0006-0000-0500-00004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80" authorId="0" shapeId="0" xr:uid="{00000000-0006-0000-0500-00004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80" authorId="0" shapeId="0" xr:uid="{00000000-0006-0000-0500-00004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82" authorId="0" shapeId="0" xr:uid="{00000000-0006-0000-0500-00004F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82" authorId="0" shapeId="0" xr:uid="{00000000-0006-0000-0500-00005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2" authorId="0" shapeId="0" xr:uid="{00000000-0006-0000-0500-00005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82" authorId="0" shapeId="0" xr:uid="{00000000-0006-0000-0500-00005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2" authorId="0" shapeId="0" xr:uid="{00000000-0006-0000-0500-00005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82" authorId="0" shapeId="0" xr:uid="{00000000-0006-0000-0500-00005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82" authorId="0" shapeId="0" xr:uid="{00000000-0006-0000-0500-00005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84" authorId="0" shapeId="0" xr:uid="{00000000-0006-0000-0500-00005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84" authorId="0" shapeId="0" xr:uid="{00000000-0006-0000-0500-000057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4" authorId="0" shapeId="0" xr:uid="{00000000-0006-0000-0500-00005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84" authorId="0" shapeId="0" xr:uid="{00000000-0006-0000-0500-00005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4" authorId="0" shapeId="0" xr:uid="{00000000-0006-0000-0500-00005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84" authorId="0" shapeId="0" xr:uid="{00000000-0006-0000-0500-00005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84" authorId="0" shapeId="0" xr:uid="{00000000-0006-0000-0500-00005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85" authorId="0" shapeId="0" xr:uid="{00000000-0006-0000-05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E85" authorId="0" shapeId="0" xr:uid="{00000000-0006-0000-05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F85" authorId="0" shapeId="0" xr:uid="{00000000-0006-0000-05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G85" authorId="0" shapeId="0" xr:uid="{00000000-0006-0000-0500-00006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6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6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6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6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6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6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6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6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6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6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6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6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6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6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6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6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6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6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6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6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6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6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6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6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6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6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6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6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6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6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6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6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6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6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6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6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6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6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6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6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6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6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6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6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6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6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6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6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6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6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6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6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6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6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6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6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6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6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6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6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6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6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6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6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6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6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6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6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6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6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6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6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6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6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6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6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6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6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6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6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6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6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6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6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6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6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6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6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6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6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6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6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6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6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6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6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6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6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6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6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6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6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6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6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6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6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6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6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6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6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6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6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6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6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6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6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6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6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6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<sst xmlns="http://schemas.openxmlformats.org/spreadsheetml/2006/main" count="730" uniqueCount="395">
  <si>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</si>
  <si>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</si>
  <si>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</si>
  <si>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</si>
  <si>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</si>
  <si>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</si>
  <si>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</si>
  <si>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</si>
  <si>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</si>
  <si>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</si>
  <si>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</si>
  <si>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</si>
  <si>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</si>
  <si>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</si>
  <si>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</si>
  <si>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</si>
  <si>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</si>
  <si>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</si>
  <si>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</si>
  <si>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</si>
  <si>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</si>
  <si>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</si>
  <si>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</si>
  <si>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</si>
  <si>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</si>
  <si>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</si>
  <si>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</si>
  <si>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</si>
  <si>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</si>
  <si>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</si>
  <si>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</si>
  <si>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</si>
  <si>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</si>
  <si>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</si>
  <si>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</si>
  <si>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</si>
  <si>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</si>
  <si>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</si>
  <si>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</si>
  <si>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</si>
  <si>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</si>
  <si>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</si>
  <si>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</si>
  <si>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</si>
  <si>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</si>
  <si>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</si>
  <si>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</si>
  <si>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</si>
  <si>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</si>
  <si>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</si>
  <si>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</si>
  <si>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</si>
  <si>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</si>
  <si>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</si>
  <si>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</si>
  <si>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</si>
  <si>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</si>
  <si>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</si>
  <si>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</si>
  <si>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</si>
  <si>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</si>
  <si>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</si>
  <si>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</si>
  <si>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</si>
  <si>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</si>
  <si>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</si>
  <si>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</si>
  <si>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</si>
  <si>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</si>
  <si>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</si>
  <si>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</si>
  <si>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</si>
  <si>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</si>
  <si>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</si>
  <si>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</si>
  <si>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</si>
  <si>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</si>
  <si>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</si>
  <si>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</si>
  <si>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</si>
  <si>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</si>
  <si>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</si>
  <si>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</si>
  <si>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</si>
  <si>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</si>
  <si>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</si>
  <si>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</si>
  <si>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</si>
  <si>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</si>
  <si>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</si>
  <si>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</si>
  <si>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</si>
  <si>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</si>
  <si>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</si>
  <si>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</si>
  <si>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</si>
  <si>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</si>
  <si>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</si>
  <si>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</si>
  <si>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</si>
  <si>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</si>
  <si>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</si>
  <si>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</si>
  <si>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</si>
  <si>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</si>
  <si>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</si>
  <si>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</si>
  <si>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</si>
  <si>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</si>
  <si>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</si>
  <si>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</si>
  <si>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</si>
  <si>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</si>
  <si>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</si>
  <si>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</si>
  <si>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</si>
  <si>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</si>
  <si>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</si>
  <si>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</si>
  <si>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</si>
  <si>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</si>
  <si>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</si>
  <si>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</si>
  <si>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</si>
  <si>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</si>
  <si>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</si>
  <si>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</si>
  <si>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</si>
  <si>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</si>
  <si>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</si>
  <si>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</si>
  <si>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</si>
  <si>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</si>
  <si>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</si>
  <si>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</si>
  <si>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</si>
  <si>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</si>
  <si>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</si>
  <si>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</si>
  <si>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</si>
  <si>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</si>
  <si>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</si>
  <si>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</si>
  <si>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</si>
  <si>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</si>
  <si>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</si>
  <si>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</si>
  <si>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</si>
  <si>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</si>
  <si>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</si>
  <si>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</si>
  <si>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</si>
  <si>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</si>
  <si>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</si>
  <si>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</si>
  <si>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</si>
  <si>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</si>
  <si>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</si>
  <si>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</si>
  <si>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</si>
  <si>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</si>
  <si>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</si>
  <si>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</si>
  <si>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</si>
  <si>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</si>
  <si>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</si>
  <si>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</si>
  <si>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</si>
  <si>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</si>
  <si>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</si>
  <si>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</si>
  <si>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</si>
  <si>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</si>
  <si>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</si>
  <si>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</si>
  <si>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</si>
  <si>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</si>
  <si>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</si>
  <si>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</si>
  <si>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</si>
  <si>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</si>
  <si>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</si>
  <si>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</si>
  <si>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</si>
  <si>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</si>
  <si>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</si>
  <si>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</si>
  <si>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</si>
  <si>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</si>
  <si>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</si>
  <si>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</si>
  <si>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</si>
  <si>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</si>
  <si>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</si>
  <si>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</si>
  <si>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</si>
  <si>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</si>
  <si>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</si>
  <si>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</si>
  <si>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</si>
  <si>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</si>
  <si>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</si>
  <si>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</si>
  <si>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</si>
  <si>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</si>
  <si>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</si>
  <si>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</si>
  <si>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</si>
  <si>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</si>
  <si>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</si>
  <si>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</si>
  <si>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</si>
  <si>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</si>
  <si>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</si>
  <si>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</si>
  <si>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</si>
  <si>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</si>
  <si>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</si>
  <si>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</si>
  <si>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</si>
  <si>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</si>
  <si>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</si>
  <si>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</si>
  <si>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</si>
  <si>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</si>
  <si>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</si>
  <si>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</si>
  <si>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</si>
  <si>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</si>
  <si>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</si>
  <si>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</si>
  <si>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</si>
  <si>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</si>
  <si>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</si>
  <si>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</si>
  <si>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</si>
  <si>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N</t>
  </si>
  <si>
    <t>N-1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</si>
  <si>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</si>
  <si>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</si>
  <si>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</si>
  <si>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</si>
  <si>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</si>
  <si>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</si>
  <si>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</si>
  <si>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</si>
  <si>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</si>
  <si>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</si>
  <si>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</si>
  <si>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</si>
  <si>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</si>
  <si>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</si>
  <si>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</si>
  <si>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</si>
  <si>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</si>
  <si>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</si>
  <si>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</si>
  <si>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</si>
  <si>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</si>
  <si>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</si>
  <si>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</si>
  <si>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</si>
  <si>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</si>
  <si>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</si>
  <si>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</si>
  <si>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</si>
  <si>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</si>
  <si>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</si>
  <si>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</si>
  <si>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</si>
  <si>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</si>
  <si>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</si>
  <si>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</si>
  <si>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</si>
  <si>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</si>
  <si>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</si>
  <si>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</si>
  <si>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</si>
  <si>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</si>
  <si>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</si>
  <si>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</si>
  <si>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</si>
  <si>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</si>
  <si>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</si>
  <si>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</si>
  <si>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</si>
  <si>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</si>
  <si>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</si>
  <si>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</si>
  <si>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</si>
  <si>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</si>
  <si>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</si>
  <si>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</si>
  <si>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</si>
  <si>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</si>
  <si>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</si>
  <si>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</si>
  <si>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</si>
  <si>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</si>
  <si>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</si>
  <si>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</si>
  <si>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</si>
  <si>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</si>
  <si>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</si>
  <si>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</si>
  <si>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</si>
  <si>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</si>
  <si>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</si>
  <si>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</si>
  <si>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</si>
  <si>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</si>
  <si>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</si>
  <si>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</si>
  <si>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</si>
  <si>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</si>
  <si>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</si>
  <si>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</si>
  <si>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</si>
  <si>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</si>
  <si>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</si>
  <si>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</si>
  <si>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</si>
  <si>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</si>
  <si>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</si>
  <si>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</si>
  <si>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</si>
  <si>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</si>
  <si>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</si>
  <si>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</si>
  <si>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</si>
  <si>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</si>
  <si>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</si>
  <si>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</si>
  <si>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cổ phiếu ESG Eastspring Investments Việt Nam (EVESG)</t>
  </si>
  <si>
    <t>2025</t>
  </si>
  <si>
    <t>Ngày 19 tháng 01 năm 2026</t>
  </si>
  <si>
    <t>ACB</t>
  </si>
  <si>
    <t>BID</t>
  </si>
  <si>
    <t>CTG</t>
  </si>
  <si>
    <t>DBD</t>
  </si>
  <si>
    <t>DHC</t>
  </si>
  <si>
    <t>FPT</t>
  </si>
  <si>
    <t>GAS</t>
  </si>
  <si>
    <t>GMD</t>
  </si>
  <si>
    <t>HCM</t>
  </si>
  <si>
    <t>HDB</t>
  </si>
  <si>
    <t>HDG</t>
  </si>
  <si>
    <t>HPG</t>
  </si>
  <si>
    <t>IDC</t>
  </si>
  <si>
    <t>KDH</t>
  </si>
  <si>
    <t>MBB</t>
  </si>
  <si>
    <t>MSB</t>
  </si>
  <si>
    <t>MSN</t>
  </si>
  <si>
    <t>MWG</t>
  </si>
  <si>
    <t>NLG</t>
  </si>
  <si>
    <t>NT2</t>
  </si>
  <si>
    <t>OCB</t>
  </si>
  <si>
    <t>PC1</t>
  </si>
  <si>
    <t>PDR</t>
  </si>
  <si>
    <t>PHR</t>
  </si>
  <si>
    <t>PNJ</t>
  </si>
  <si>
    <t>PVD</t>
  </si>
  <si>
    <t>PVS</t>
  </si>
  <si>
    <t>PVT</t>
  </si>
  <si>
    <t>QNS</t>
  </si>
  <si>
    <t>REE</t>
  </si>
  <si>
    <t>SAB</t>
  </si>
  <si>
    <t>SSI</t>
  </si>
  <si>
    <t>STB</t>
  </si>
  <si>
    <t>TCB</t>
  </si>
  <si>
    <t>VCB</t>
  </si>
  <si>
    <t>VCI</t>
  </si>
  <si>
    <t>VHM</t>
  </si>
  <si>
    <t>VIB</t>
  </si>
  <si>
    <t>VIC</t>
  </si>
  <si>
    <t>VNM</t>
  </si>
  <si>
    <t>VPB</t>
  </si>
  <si>
    <t>VRE</t>
  </si>
  <si>
    <t>Trái phiếu niêm yết
Listed bonds</t>
  </si>
  <si>
    <t>Trái phiếu chưa niêm yết, trái phiếu phát hành riêng lẻ 
Unlisted Bonds, Private placement bonds</t>
  </si>
  <si>
    <t>Quyền mua 
Rights</t>
  </si>
  <si>
    <t>SSI SECURITIES COR - VND 10000 SUBS RTS</t>
  </si>
  <si>
    <t>4037.1.1</t>
  </si>
  <si>
    <t>Chi tiết loại hợp đồng phái sinh(*)
Index future contracts</t>
  </si>
  <si>
    <t>Cổ tức được nhận
Dividend receivables</t>
  </si>
  <si>
    <t>Lãi trái phiếu được nhận
Coupon receivables</t>
  </si>
  <si>
    <t>Lãi tiền gửi và công cụ thị trường tiền tệ được nhận
Interest receivables from bank deposits and Money market instruments</t>
  </si>
  <si>
    <t>Tiền bán chứng khoán chờ thu
Outstanding Settlement of sales transactions</t>
  </si>
  <si>
    <t>Phải thu cho khoản cổ phiếu hạn chế chờ mua
Receivable from AP/Investors on securities on hold of buying</t>
  </si>
  <si>
    <t>Phải thu khác
Other receivables</t>
  </si>
  <si>
    <t>Tài sản khác
Other assets</t>
  </si>
  <si>
    <t>Tiền gửi ngân hàng
Cash at Bank</t>
  </si>
  <si>
    <t>Các khoản tương đương tiền
Cash Equivalents</t>
  </si>
  <si>
    <t>Tiền gửi có kỳ hạn trên 3 tháng
Deposits with term over three (03) months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</si>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</sst>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2" borderId="1" xfId="0" applyFont="1" applyFill="1" applyBorder="1" applyAlignment="1">
      <alignment horizontal="center" vertical="justify"/>
    </xf>
    <xf numFmtId="0" fontId="10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justify"/>
    </xf>
    <xf numFmtId="0" fontId="1" fillId="0" borderId="0" xfId="0" applyFont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vertical="top"/>
    </xf>
    <xf numFmtId="41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43" fontId="6" fillId="0" borderId="1" xfId="0" applyNumberFormat="1" applyFont="1" applyBorder="1" applyAlignment="1">
      <alignment horizontal="right" vertical="top"/>
    </xf>
    <xf numFmtId="2" fontId="6" fillId="0" borderId="1" xfId="0" applyNumberFormat="1" applyFont="1" applyBorder="1" applyAlignment="1">
      <alignment horizontal="left"/>
    </xf>
    <xf numFmtId="10" fontId="6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justify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32"/>
  <sheetViews>
    <sheetView tabSelected="1" workbookViewId="0">
      <selection activeCell="A18" sqref="A18:E32"/>
    </sheetView>
  </sheetViews>
  <sheetFormatPr defaultRowHeight="12.5"/>
  <cols>
    <col min="1" max="1" width="25.453125" customWidth="1"/>
    <col min="2" max="2" width="7.453125" customWidth="1"/>
    <col min="3" max="3" width="48.63281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332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333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334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5" t="s">
        <v>25</v>
      </c>
      <c r="D15" s="25"/>
      <c r="E15" s="1" t="s">
        <v>1</v>
      </c>
    </row>
    <row r="16" spans="1:5" ht="15" customHeight="1">
      <c r="A16" s="1" t="s">
        <v>1</v>
      </c>
      <c r="B16" s="7" t="s">
        <v>1</v>
      </c>
      <c r="C16" s="25"/>
      <c r="D16" s="25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335</v>
      </c>
      <c r="E17" s="1" t="s">
        <v>1</v>
      </c>
    </row>
    <row r="18" spans="1:5" ht="15" customHeight="1">
      <c r="A18" s="12" t="s">
        <v>1</v>
      </c>
      <c r="B18" s="12" t="s">
        <v>1</v>
      </c>
      <c r="C18" s="12" t="s">
        <v>1</v>
      </c>
      <c r="D18" s="12" t="s">
        <v>1</v>
      </c>
      <c r="E18" s="12" t="s">
        <v>1</v>
      </c>
    </row>
    <row r="19" spans="1:5" ht="15" customHeight="1">
      <c r="A19" s="23"/>
      <c r="B19" s="23"/>
      <c r="C19" s="13" t="s">
        <v>26</v>
      </c>
      <c r="D19" s="23"/>
      <c r="E19" s="23"/>
    </row>
    <row r="20" spans="1:5" ht="15" customHeight="1">
      <c r="A20" s="23"/>
      <c r="B20" s="23"/>
      <c r="C20" s="13"/>
      <c r="D20" s="23"/>
      <c r="E20" s="23"/>
    </row>
    <row r="21" spans="1:5" ht="15" customHeight="1">
      <c r="A21" s="8"/>
      <c r="B21" s="8"/>
      <c r="C21" s="8" t="s">
        <v>28</v>
      </c>
      <c r="D21" s="8" t="s">
        <v>28</v>
      </c>
      <c r="E21" s="8" t="s">
        <v>27</v>
      </c>
    </row>
    <row r="22" spans="1:5" ht="15" customHeight="1">
      <c r="A22" s="13"/>
      <c r="B22" s="13"/>
      <c r="C22" s="13" t="s">
        <v>1</v>
      </c>
      <c r="D22" s="13" t="s">
        <v>1</v>
      </c>
      <c r="E22" s="13" t="s">
        <v>1</v>
      </c>
    </row>
    <row r="23" spans="1:5" ht="15.5">
      <c r="A23" s="14"/>
      <c r="B23" s="14"/>
      <c r="C23" s="14"/>
      <c r="D23" s="14"/>
      <c r="E23" s="14"/>
    </row>
    <row r="24" spans="1:5" ht="15.5">
      <c r="A24" s="14"/>
      <c r="B24" s="14"/>
      <c r="C24" s="14"/>
      <c r="D24" s="14"/>
      <c r="E24" s="14"/>
    </row>
    <row r="25" spans="1:5" ht="15.5">
      <c r="A25" s="14"/>
      <c r="B25" s="14"/>
      <c r="C25" s="14"/>
      <c r="D25" s="14"/>
      <c r="E25" s="14"/>
    </row>
    <row r="26" spans="1:5" ht="15.5">
      <c r="A26" s="14"/>
      <c r="B26" s="14"/>
      <c r="C26" s="14"/>
      <c r="D26" s="14"/>
      <c r="E26" s="14"/>
    </row>
    <row r="27" spans="1:5" ht="15.5">
      <c r="A27" s="24"/>
      <c r="B27" s="24"/>
      <c r="C27" s="14"/>
      <c r="D27" s="14"/>
      <c r="E27" s="14"/>
    </row>
    <row r="28" spans="1:5" ht="15.5">
      <c r="A28" s="24"/>
      <c r="B28" s="24"/>
      <c r="C28" s="14"/>
      <c r="D28" s="14"/>
      <c r="E28" s="14"/>
    </row>
    <row r="29" spans="1:5" ht="15.5">
      <c r="A29" s="14"/>
      <c r="B29" s="14"/>
      <c r="C29" s="14"/>
      <c r="D29" s="14"/>
      <c r="E29" s="14"/>
    </row>
    <row r="30" spans="1:5" ht="15.5">
      <c r="A30" s="14"/>
      <c r="B30" s="14"/>
      <c r="C30" s="14"/>
      <c r="D30" s="14"/>
      <c r="E30" s="14"/>
    </row>
    <row r="31" spans="1:5" ht="15.5">
      <c r="A31" s="14"/>
      <c r="B31" s="14"/>
      <c r="C31" s="14"/>
      <c r="D31" s="14"/>
      <c r="E31" s="14"/>
    </row>
    <row r="32" spans="1:5" ht="15.5">
      <c r="A32" s="14"/>
      <c r="B32" s="14"/>
      <c r="C32" s="14"/>
      <c r="D32" s="14"/>
      <c r="E32" s="14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E37"/>
  <sheetViews>
    <sheetView workbookViewId="0">
      <selection activeCell="C2" sqref="C2:E36"/>
    </sheetView>
  </sheetViews>
  <sheetFormatPr defaultRowHeight="12.5"/>
  <cols>
    <col min="1" max="1" width="67.08984375" customWidth="1"/>
    <col min="2" max="2" width="6.90625" customWidth="1"/>
    <col min="3" max="3" width="19.6328125" customWidth="1"/>
    <col min="4" max="4" width="23.54296875" customWidth="1"/>
    <col min="5" max="5" width="29.5429687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34</v>
      </c>
      <c r="B2" s="6" t="s">
        <v>35</v>
      </c>
      <c r="C2" s="16"/>
      <c r="D2" s="17">
        <v>312395646700</v>
      </c>
      <c r="E2" s="17">
        <v>36221715000</v>
      </c>
    </row>
    <row r="3" spans="1:5" ht="15" customHeight="1">
      <c r="A3" s="6" t="s">
        <v>36</v>
      </c>
      <c r="B3" s="6" t="s">
        <v>37</v>
      </c>
      <c r="C3" s="16"/>
      <c r="D3" s="17">
        <v>24506003100</v>
      </c>
      <c r="E3" s="17">
        <v>974000000</v>
      </c>
    </row>
    <row r="4" spans="1:5" ht="15" customHeight="1">
      <c r="A4" s="6" t="s">
        <v>38</v>
      </c>
      <c r="B4" s="6" t="s">
        <v>39</v>
      </c>
      <c r="C4" s="16"/>
      <c r="D4" s="17">
        <v>0</v>
      </c>
      <c r="E4" s="17">
        <v>0</v>
      </c>
    </row>
    <row r="5" spans="1:5" ht="15" customHeight="1">
      <c r="A5" s="6" t="s">
        <v>40</v>
      </c>
      <c r="B5" s="6" t="s">
        <v>41</v>
      </c>
      <c r="C5" s="16"/>
      <c r="D5" s="17">
        <v>78099927973</v>
      </c>
      <c r="E5" s="17">
        <v>1248062469</v>
      </c>
    </row>
    <row r="6" spans="1:5" ht="15" customHeight="1">
      <c r="A6" s="6" t="s">
        <v>42</v>
      </c>
      <c r="B6" s="6" t="s">
        <v>43</v>
      </c>
      <c r="C6" s="16"/>
      <c r="D6" s="17">
        <v>209789715627</v>
      </c>
      <c r="E6" s="17">
        <v>33999652531</v>
      </c>
    </row>
    <row r="7" spans="1:5" ht="15" customHeight="1">
      <c r="A7" s="6" t="s">
        <v>44</v>
      </c>
      <c r="B7" s="6" t="s">
        <v>45</v>
      </c>
      <c r="C7" s="16"/>
      <c r="D7" s="17">
        <v>0</v>
      </c>
      <c r="E7" s="17">
        <v>0</v>
      </c>
    </row>
    <row r="8" spans="1:5" ht="15" customHeight="1">
      <c r="A8" s="6" t="s">
        <v>46</v>
      </c>
      <c r="B8" s="6" t="s">
        <v>47</v>
      </c>
      <c r="C8" s="16"/>
      <c r="D8" s="17">
        <v>0</v>
      </c>
      <c r="E8" s="17">
        <v>0</v>
      </c>
    </row>
    <row r="9" spans="1:5" ht="15" customHeight="1">
      <c r="A9" s="6" t="s">
        <v>48</v>
      </c>
      <c r="B9" s="6" t="s">
        <v>49</v>
      </c>
      <c r="C9" s="16"/>
      <c r="D9" s="17">
        <v>0</v>
      </c>
      <c r="E9" s="17">
        <v>0</v>
      </c>
    </row>
    <row r="10" spans="1:5" ht="15" customHeight="1">
      <c r="A10" s="6" t="s">
        <v>50</v>
      </c>
      <c r="B10" s="6" t="s">
        <v>51</v>
      </c>
      <c r="C10" s="16"/>
      <c r="D10" s="17">
        <v>0</v>
      </c>
      <c r="E10" s="17">
        <v>0</v>
      </c>
    </row>
    <row r="11" spans="1:5" ht="15" customHeight="1">
      <c r="A11" s="10" t="s">
        <v>52</v>
      </c>
      <c r="B11" s="6" t="s">
        <v>53</v>
      </c>
      <c r="C11" s="16"/>
      <c r="D11" s="17">
        <v>3142800952</v>
      </c>
      <c r="E11" s="17">
        <v>2255973164</v>
      </c>
    </row>
    <row r="12" spans="1:5" ht="15" customHeight="1">
      <c r="A12" s="6" t="s">
        <v>54</v>
      </c>
      <c r="B12" s="6" t="s">
        <v>55</v>
      </c>
      <c r="C12" s="16"/>
      <c r="D12" s="17">
        <v>3142800952</v>
      </c>
      <c r="E12" s="17">
        <v>2255973164</v>
      </c>
    </row>
    <row r="13" spans="1:5" ht="15" customHeight="1">
      <c r="A13" s="6" t="s">
        <v>56</v>
      </c>
      <c r="B13" s="6" t="s">
        <v>57</v>
      </c>
      <c r="C13" s="16"/>
      <c r="D13" s="17">
        <v>0</v>
      </c>
      <c r="E13" s="17">
        <v>0</v>
      </c>
    </row>
    <row r="14" spans="1:5" ht="15" customHeight="1">
      <c r="A14" s="6" t="s">
        <v>58</v>
      </c>
      <c r="B14" s="6" t="s">
        <v>59</v>
      </c>
      <c r="C14" s="16"/>
      <c r="D14" s="17">
        <v>0</v>
      </c>
      <c r="E14" s="17">
        <v>0</v>
      </c>
    </row>
    <row r="15" spans="1:5" ht="15" customHeight="1">
      <c r="A15" s="6" t="s">
        <v>60</v>
      </c>
      <c r="B15" s="6" t="s">
        <v>61</v>
      </c>
      <c r="C15" s="16"/>
      <c r="D15" s="17">
        <v>0</v>
      </c>
      <c r="E15" s="17">
        <v>0</v>
      </c>
    </row>
    <row r="16" spans="1:5" ht="15" customHeight="1">
      <c r="A16" s="6" t="s">
        <v>62</v>
      </c>
      <c r="B16" s="6" t="s">
        <v>63</v>
      </c>
      <c r="C16" s="16"/>
      <c r="D16" s="17">
        <v>0</v>
      </c>
      <c r="E16" s="17">
        <v>0</v>
      </c>
    </row>
    <row r="17" spans="1:5" ht="15" customHeight="1">
      <c r="A17" s="10" t="s">
        <v>64</v>
      </c>
      <c r="B17" s="6" t="s">
        <v>65</v>
      </c>
      <c r="C17" s="16"/>
      <c r="D17" s="17">
        <v>22326191019</v>
      </c>
      <c r="E17" s="17">
        <v>2163482429</v>
      </c>
    </row>
    <row r="18" spans="1:5" ht="15" customHeight="1">
      <c r="A18" s="6" t="s">
        <v>66</v>
      </c>
      <c r="B18" s="6" t="s">
        <v>67</v>
      </c>
      <c r="C18" s="16"/>
      <c r="D18" s="17">
        <v>20002362006</v>
      </c>
      <c r="E18" s="17">
        <v>1935204735</v>
      </c>
    </row>
    <row r="19" spans="1:5" ht="15" customHeight="1">
      <c r="A19" s="6" t="s">
        <v>68</v>
      </c>
      <c r="B19" s="6" t="s">
        <v>69</v>
      </c>
      <c r="C19" s="16"/>
      <c r="D19" s="17">
        <v>867382881</v>
      </c>
      <c r="E19" s="17">
        <v>89002854</v>
      </c>
    </row>
    <row r="20" spans="1:5" ht="15" customHeight="1">
      <c r="A20" s="6" t="s">
        <v>70</v>
      </c>
      <c r="B20" s="6" t="s">
        <v>71</v>
      </c>
      <c r="C20" s="16"/>
      <c r="D20" s="17">
        <v>322630704</v>
      </c>
      <c r="E20" s="17">
        <v>32749619</v>
      </c>
    </row>
    <row r="21" spans="1:5" ht="15" customHeight="1">
      <c r="A21" s="6" t="s">
        <v>72</v>
      </c>
      <c r="B21" s="6" t="s">
        <v>73</v>
      </c>
      <c r="C21" s="16"/>
      <c r="D21" s="17">
        <v>430985281</v>
      </c>
      <c r="E21" s="17">
        <v>46217024</v>
      </c>
    </row>
    <row r="22" spans="1:5" ht="15" customHeight="1">
      <c r="A22" s="6" t="s">
        <v>74</v>
      </c>
      <c r="B22" s="6" t="s">
        <v>75</v>
      </c>
      <c r="C22" s="16"/>
      <c r="D22" s="17">
        <v>132000000</v>
      </c>
      <c r="E22" s="17">
        <v>11733334</v>
      </c>
    </row>
    <row r="23" spans="1:5" ht="15" customHeight="1">
      <c r="A23" s="6" t="s">
        <v>76</v>
      </c>
      <c r="B23" s="6" t="s">
        <v>77</v>
      </c>
      <c r="C23" s="16"/>
      <c r="D23" s="17">
        <v>0</v>
      </c>
      <c r="E23" s="17">
        <v>0</v>
      </c>
    </row>
    <row r="24" spans="1:5" ht="15" customHeight="1">
      <c r="A24" s="6" t="s">
        <v>78</v>
      </c>
      <c r="B24" s="6" t="s">
        <v>79</v>
      </c>
      <c r="C24" s="16"/>
      <c r="D24" s="17">
        <v>2196936</v>
      </c>
      <c r="E24" s="17">
        <v>0</v>
      </c>
    </row>
    <row r="25" spans="1:5" ht="15" customHeight="1">
      <c r="A25" s="6" t="s">
        <v>80</v>
      </c>
      <c r="B25" s="6" t="s">
        <v>81</v>
      </c>
      <c r="C25" s="16"/>
      <c r="D25" s="17">
        <v>199800000</v>
      </c>
      <c r="E25" s="17">
        <v>0</v>
      </c>
    </row>
    <row r="26" spans="1:5" ht="15" customHeight="1">
      <c r="A26" s="6" t="s">
        <v>82</v>
      </c>
      <c r="B26" s="6" t="s">
        <v>83</v>
      </c>
      <c r="C26" s="16"/>
      <c r="D26" s="17">
        <v>0</v>
      </c>
      <c r="E26" s="17">
        <v>0</v>
      </c>
    </row>
    <row r="27" spans="1:5" ht="15" customHeight="1">
      <c r="A27" s="6" t="s">
        <v>84</v>
      </c>
      <c r="B27" s="6" t="s">
        <v>85</v>
      </c>
      <c r="C27" s="16"/>
      <c r="D27" s="17">
        <v>368833211</v>
      </c>
      <c r="E27" s="17">
        <v>48574863</v>
      </c>
    </row>
    <row r="28" spans="1:5" ht="15" customHeight="1">
      <c r="A28" s="10" t="s">
        <v>86</v>
      </c>
      <c r="B28" s="6" t="s">
        <v>87</v>
      </c>
      <c r="C28" s="16"/>
      <c r="D28" s="17">
        <v>286926654729</v>
      </c>
      <c r="E28" s="17">
        <v>31802259407</v>
      </c>
    </row>
    <row r="29" spans="1:5" ht="15" customHeight="1">
      <c r="A29" s="10" t="s">
        <v>88</v>
      </c>
      <c r="B29" s="6" t="s">
        <v>89</v>
      </c>
      <c r="C29" s="16"/>
      <c r="D29" s="17">
        <v>0</v>
      </c>
      <c r="E29" s="17">
        <v>0</v>
      </c>
    </row>
    <row r="30" spans="1:5" ht="15" customHeight="1">
      <c r="A30" s="6" t="s">
        <v>90</v>
      </c>
      <c r="B30" s="6" t="s">
        <v>91</v>
      </c>
      <c r="C30" s="16"/>
      <c r="D30" s="17">
        <v>0</v>
      </c>
      <c r="E30" s="17">
        <v>0</v>
      </c>
    </row>
    <row r="31" spans="1:5" ht="15" customHeight="1">
      <c r="A31" s="6" t="s">
        <v>92</v>
      </c>
      <c r="B31" s="6" t="s">
        <v>93</v>
      </c>
      <c r="C31" s="16"/>
      <c r="D31" s="17">
        <v>0</v>
      </c>
      <c r="E31" s="17">
        <v>0</v>
      </c>
    </row>
    <row r="32" spans="1:5" ht="15" customHeight="1">
      <c r="A32" s="10" t="s">
        <v>94</v>
      </c>
      <c r="B32" s="6" t="s">
        <v>95</v>
      </c>
      <c r="C32" s="16"/>
      <c r="D32" s="17">
        <v>286926654729</v>
      </c>
      <c r="E32" s="17">
        <v>31802259407</v>
      </c>
    </row>
    <row r="33" spans="1:5" ht="15" customHeight="1">
      <c r="A33" s="6" t="s">
        <v>96</v>
      </c>
      <c r="B33" s="6" t="s">
        <v>97</v>
      </c>
      <c r="C33" s="16"/>
      <c r="D33" s="17">
        <v>77136939102</v>
      </c>
      <c r="E33" s="17">
        <v>-2197393124</v>
      </c>
    </row>
    <row r="34" spans="1:5" ht="15" customHeight="1">
      <c r="A34" s="6" t="s">
        <v>98</v>
      </c>
      <c r="B34" s="6" t="s">
        <v>99</v>
      </c>
      <c r="C34" s="16"/>
      <c r="D34" s="17">
        <v>209789715627</v>
      </c>
      <c r="E34" s="17">
        <v>33999652531</v>
      </c>
    </row>
    <row r="35" spans="1:5" ht="15" customHeight="1">
      <c r="A35" s="10" t="s">
        <v>100</v>
      </c>
      <c r="B35" s="6" t="s">
        <v>101</v>
      </c>
      <c r="C35" s="16"/>
      <c r="D35" s="17">
        <v>0</v>
      </c>
      <c r="E35" s="17">
        <v>0</v>
      </c>
    </row>
    <row r="36" spans="1:5" ht="15" customHeight="1">
      <c r="A36" s="10" t="s">
        <v>102</v>
      </c>
      <c r="B36" s="6" t="s">
        <v>103</v>
      </c>
      <c r="C36" s="16"/>
      <c r="D36" s="17">
        <v>286926654729</v>
      </c>
      <c r="E36" s="17">
        <v>31802259407</v>
      </c>
    </row>
    <row r="37" spans="1:5" ht="15" customHeight="1">
      <c r="A37" s="11" t="s">
        <v>1</v>
      </c>
      <c r="B37" s="11" t="s">
        <v>1</v>
      </c>
      <c r="C37" s="11" t="s">
        <v>1</v>
      </c>
      <c r="D37" s="11" t="s">
        <v>1</v>
      </c>
      <c r="E37" s="11" t="s">
        <v>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C2" sqref="C2:E45"/>
    </sheetView>
  </sheetViews>
  <sheetFormatPr defaultRowHeight="12.5"/>
  <cols>
    <col min="1" max="1" width="66.453125" customWidth="1"/>
    <col min="2" max="2" width="6.90625" customWidth="1"/>
    <col min="3" max="3" width="21" customWidth="1"/>
    <col min="4" max="4" width="28.81640625" customWidth="1"/>
    <col min="5" max="5" width="30.632812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104</v>
      </c>
      <c r="B2" s="6" t="s">
        <v>105</v>
      </c>
      <c r="C2" s="16"/>
      <c r="D2" s="18"/>
      <c r="E2" s="18"/>
    </row>
    <row r="3" spans="1:5" ht="15" customHeight="1">
      <c r="A3" s="6" t="s">
        <v>106</v>
      </c>
      <c r="B3" s="6" t="s">
        <v>107</v>
      </c>
      <c r="C3" s="16"/>
      <c r="D3" s="18">
        <v>61705128597</v>
      </c>
      <c r="E3" s="18">
        <v>75007743332</v>
      </c>
    </row>
    <row r="4" spans="1:5" ht="15" customHeight="1">
      <c r="A4" s="6" t="s">
        <v>108</v>
      </c>
      <c r="B4" s="6" t="s">
        <v>109</v>
      </c>
      <c r="C4" s="16"/>
      <c r="D4" s="18">
        <v>61705128597</v>
      </c>
      <c r="E4" s="18">
        <v>75007743332</v>
      </c>
    </row>
    <row r="5" spans="1:5" ht="15" customHeight="1">
      <c r="A5" s="6" t="s">
        <v>110</v>
      </c>
      <c r="B5" s="6" t="s">
        <v>111</v>
      </c>
      <c r="C5" s="16"/>
      <c r="D5" s="18">
        <v>0</v>
      </c>
      <c r="E5" s="18">
        <v>0</v>
      </c>
    </row>
    <row r="6" spans="1:5" ht="15" customHeight="1">
      <c r="A6" s="6" t="s">
        <v>112</v>
      </c>
      <c r="B6" s="6" t="s">
        <v>113</v>
      </c>
      <c r="C6" s="16"/>
      <c r="D6" s="18">
        <v>1677311993600</v>
      </c>
      <c r="E6" s="18">
        <v>1363471665000</v>
      </c>
    </row>
    <row r="7" spans="1:5" ht="15" customHeight="1">
      <c r="A7" s="6" t="s">
        <v>114</v>
      </c>
      <c r="B7" s="6" t="s">
        <v>115</v>
      </c>
      <c r="C7" s="16"/>
      <c r="D7" s="18">
        <v>1677311993600</v>
      </c>
      <c r="E7" s="18">
        <v>1363471665000</v>
      </c>
    </row>
    <row r="8" spans="1:5" ht="15" customHeight="1">
      <c r="A8" s="6" t="s">
        <v>116</v>
      </c>
      <c r="B8" s="6" t="s">
        <v>117</v>
      </c>
      <c r="C8" s="16"/>
      <c r="D8" s="18">
        <v>0</v>
      </c>
      <c r="E8" s="18">
        <v>0</v>
      </c>
    </row>
    <row r="9" spans="1:5" ht="15" customHeight="1">
      <c r="A9" s="6" t="s">
        <v>118</v>
      </c>
      <c r="B9" s="6" t="s">
        <v>119</v>
      </c>
      <c r="C9" s="16"/>
      <c r="D9" s="18">
        <v>11063279016</v>
      </c>
      <c r="E9" s="18">
        <v>0</v>
      </c>
    </row>
    <row r="10" spans="1:5" ht="15" customHeight="1">
      <c r="A10" s="6" t="s">
        <v>120</v>
      </c>
      <c r="B10" s="6" t="s">
        <v>121</v>
      </c>
      <c r="C10" s="16"/>
      <c r="D10" s="18">
        <v>11063279016</v>
      </c>
      <c r="E10" s="18">
        <v>0</v>
      </c>
    </row>
    <row r="11" spans="1:5" ht="15" customHeight="1">
      <c r="A11" s="6" t="s">
        <v>122</v>
      </c>
      <c r="B11" s="6" t="s">
        <v>123</v>
      </c>
      <c r="C11" s="16"/>
      <c r="D11" s="18">
        <v>0</v>
      </c>
      <c r="E11" s="18">
        <v>0</v>
      </c>
    </row>
    <row r="12" spans="1:5" ht="15" customHeight="1">
      <c r="A12" s="6" t="s">
        <v>124</v>
      </c>
      <c r="B12" s="6" t="s">
        <v>125</v>
      </c>
      <c r="C12" s="16"/>
      <c r="D12" s="18">
        <v>0</v>
      </c>
      <c r="E12" s="18">
        <v>0</v>
      </c>
    </row>
    <row r="13" spans="1:5" ht="15" customHeight="1">
      <c r="A13" s="6" t="s">
        <v>126</v>
      </c>
      <c r="B13" s="6" t="s">
        <v>127</v>
      </c>
      <c r="C13" s="16"/>
      <c r="D13" s="18">
        <v>0</v>
      </c>
      <c r="E13" s="18">
        <v>0</v>
      </c>
    </row>
    <row r="14" spans="1:5" ht="15" customHeight="1">
      <c r="A14" s="6" t="s">
        <v>128</v>
      </c>
      <c r="B14" s="6" t="s">
        <v>129</v>
      </c>
      <c r="C14" s="16"/>
      <c r="D14" s="18">
        <v>0</v>
      </c>
      <c r="E14" s="18">
        <v>0</v>
      </c>
    </row>
    <row r="15" spans="1:5" ht="15" customHeight="1">
      <c r="A15" s="6" t="s">
        <v>130</v>
      </c>
      <c r="B15" s="6" t="s">
        <v>131</v>
      </c>
      <c r="C15" s="16"/>
      <c r="D15" s="18">
        <v>0</v>
      </c>
      <c r="E15" s="18">
        <v>0</v>
      </c>
    </row>
    <row r="16" spans="1:5" ht="15" customHeight="1">
      <c r="A16" s="6" t="s">
        <v>132</v>
      </c>
      <c r="B16" s="6" t="s">
        <v>133</v>
      </c>
      <c r="C16" s="16"/>
      <c r="D16" s="18">
        <v>0</v>
      </c>
      <c r="E16" s="18">
        <v>0</v>
      </c>
    </row>
    <row r="17" spans="1:5" ht="15" customHeight="1">
      <c r="A17" s="6" t="s">
        <v>134</v>
      </c>
      <c r="B17" s="6" t="s">
        <v>135</v>
      </c>
      <c r="C17" s="16"/>
      <c r="D17" s="18">
        <v>0</v>
      </c>
      <c r="E17" s="18">
        <v>0</v>
      </c>
    </row>
    <row r="18" spans="1:5" ht="15" customHeight="1">
      <c r="A18" s="10" t="s">
        <v>136</v>
      </c>
      <c r="B18" s="6" t="s">
        <v>137</v>
      </c>
      <c r="C18" s="16"/>
      <c r="D18" s="18">
        <v>1750080401213</v>
      </c>
      <c r="E18" s="18">
        <v>1438479408332</v>
      </c>
    </row>
    <row r="19" spans="1:5" ht="15" customHeight="1">
      <c r="A19" s="10" t="s">
        <v>138</v>
      </c>
      <c r="B19" s="6" t="s">
        <v>139</v>
      </c>
      <c r="C19" s="16"/>
      <c r="D19" s="18"/>
      <c r="E19" s="18"/>
    </row>
    <row r="20" spans="1:5" ht="15" customHeight="1">
      <c r="A20" s="6" t="s">
        <v>140</v>
      </c>
      <c r="B20" s="6" t="s">
        <v>141</v>
      </c>
      <c r="C20" s="16"/>
      <c r="D20" s="18">
        <v>0</v>
      </c>
      <c r="E20" s="18">
        <v>0</v>
      </c>
    </row>
    <row r="21" spans="1:5" ht="15" customHeight="1">
      <c r="A21" s="6" t="s">
        <v>142</v>
      </c>
      <c r="B21" s="6" t="s">
        <v>143</v>
      </c>
      <c r="C21" s="16"/>
      <c r="D21" s="18">
        <v>17654099528</v>
      </c>
      <c r="E21" s="18">
        <v>0</v>
      </c>
    </row>
    <row r="22" spans="1:5" ht="15" customHeight="1">
      <c r="A22" s="6" t="s">
        <v>144</v>
      </c>
      <c r="B22" s="6" t="s">
        <v>145</v>
      </c>
      <c r="C22" s="16"/>
      <c r="D22" s="18">
        <v>40579620</v>
      </c>
      <c r="E22" s="18">
        <v>766650</v>
      </c>
    </row>
    <row r="23" spans="1:5" ht="15" customHeight="1">
      <c r="A23" s="6" t="s">
        <v>146</v>
      </c>
      <c r="B23" s="6" t="s">
        <v>147</v>
      </c>
      <c r="C23" s="16"/>
      <c r="D23" s="18">
        <v>2496613</v>
      </c>
      <c r="E23" s="18">
        <v>50890</v>
      </c>
    </row>
    <row r="24" spans="1:5" ht="15" customHeight="1">
      <c r="A24" s="6" t="s">
        <v>148</v>
      </c>
      <c r="B24" s="6" t="s">
        <v>149</v>
      </c>
      <c r="C24" s="16"/>
      <c r="D24" s="18">
        <v>0</v>
      </c>
      <c r="E24" s="18">
        <v>0</v>
      </c>
    </row>
    <row r="25" spans="1:5" ht="15" customHeight="1">
      <c r="A25" s="6" t="s">
        <v>150</v>
      </c>
      <c r="B25" s="6" t="s">
        <v>151</v>
      </c>
      <c r="C25" s="16"/>
      <c r="D25" s="18">
        <v>174600000</v>
      </c>
      <c r="E25" s="18">
        <v>38400000</v>
      </c>
    </row>
    <row r="26" spans="1:5" ht="15" customHeight="1">
      <c r="A26" s="6" t="s">
        <v>152</v>
      </c>
      <c r="B26" s="6" t="s">
        <v>153</v>
      </c>
      <c r="C26" s="16"/>
      <c r="D26" s="18">
        <v>14550000</v>
      </c>
      <c r="E26" s="18">
        <v>70000000</v>
      </c>
    </row>
    <row r="27" spans="1:5" ht="15" customHeight="1">
      <c r="A27" s="6" t="s">
        <v>154</v>
      </c>
      <c r="B27" s="6" t="s">
        <v>155</v>
      </c>
      <c r="C27" s="16"/>
      <c r="D27" s="18">
        <v>377616787</v>
      </c>
      <c r="E27" s="18">
        <v>50048260</v>
      </c>
    </row>
    <row r="28" spans="1:5" ht="15" customHeight="1">
      <c r="A28" s="6" t="s">
        <v>156</v>
      </c>
      <c r="B28" s="6" t="s">
        <v>157</v>
      </c>
      <c r="C28" s="16"/>
      <c r="D28" s="18">
        <v>2025341802</v>
      </c>
      <c r="E28" s="18">
        <v>1715839688</v>
      </c>
    </row>
    <row r="29" spans="1:5" ht="15" customHeight="1">
      <c r="A29" s="6" t="s">
        <v>158</v>
      </c>
      <c r="B29" s="6" t="s">
        <v>159</v>
      </c>
      <c r="C29" s="16"/>
      <c r="D29" s="18">
        <v>76000000</v>
      </c>
      <c r="E29" s="18">
        <v>10174863</v>
      </c>
    </row>
    <row r="30" spans="1:5" ht="15" customHeight="1">
      <c r="A30" s="10" t="s">
        <v>160</v>
      </c>
      <c r="B30" s="6" t="s">
        <v>161</v>
      </c>
      <c r="C30" s="16"/>
      <c r="D30" s="18">
        <v>20365284350</v>
      </c>
      <c r="E30" s="18">
        <v>1885280351</v>
      </c>
    </row>
    <row r="31" spans="1:5" ht="15" customHeight="1">
      <c r="A31" s="10" t="s">
        <v>162</v>
      </c>
      <c r="B31" s="6" t="s">
        <v>163</v>
      </c>
      <c r="C31" s="16"/>
      <c r="D31" s="18">
        <v>1729715116863</v>
      </c>
      <c r="E31" s="18">
        <v>1436594127981</v>
      </c>
    </row>
    <row r="32" spans="1:5" ht="15" customHeight="1">
      <c r="A32" s="6" t="s">
        <v>164</v>
      </c>
      <c r="B32" s="6" t="s">
        <v>165</v>
      </c>
      <c r="C32" s="16"/>
      <c r="D32" s="18">
        <v>1404909156100</v>
      </c>
      <c r="E32" s="18">
        <v>1399318697900</v>
      </c>
    </row>
    <row r="33" spans="1:5" ht="15" customHeight="1">
      <c r="A33" s="6" t="s">
        <v>166</v>
      </c>
      <c r="B33" s="6" t="s">
        <v>167</v>
      </c>
      <c r="C33" s="16"/>
      <c r="D33" s="18">
        <v>1410619644600</v>
      </c>
      <c r="E33" s="18">
        <v>1399820697900</v>
      </c>
    </row>
    <row r="34" spans="1:5" ht="15" customHeight="1">
      <c r="A34" s="6" t="s">
        <v>168</v>
      </c>
      <c r="B34" s="6" t="s">
        <v>169</v>
      </c>
      <c r="C34" s="16"/>
      <c r="D34" s="18">
        <v>-5710488500</v>
      </c>
      <c r="E34" s="18">
        <v>-502000000</v>
      </c>
    </row>
    <row r="35" spans="1:5" ht="15" customHeight="1">
      <c r="A35" s="6" t="s">
        <v>170</v>
      </c>
      <c r="B35" s="6" t="s">
        <v>171</v>
      </c>
      <c r="C35" s="16"/>
      <c r="D35" s="18">
        <v>6077046627</v>
      </c>
      <c r="E35" s="18">
        <v>5473170674</v>
      </c>
    </row>
    <row r="36" spans="1:5" ht="15" customHeight="1">
      <c r="A36" s="6" t="s">
        <v>172</v>
      </c>
      <c r="B36" s="6" t="s">
        <v>173</v>
      </c>
      <c r="C36" s="16"/>
      <c r="D36" s="18">
        <v>318728914136</v>
      </c>
      <c r="E36" s="18">
        <v>31802259407</v>
      </c>
    </row>
    <row r="37" spans="1:5" ht="15" customHeight="1">
      <c r="A37" s="10" t="s">
        <v>174</v>
      </c>
      <c r="B37" s="6" t="s">
        <v>175</v>
      </c>
      <c r="C37" s="16"/>
      <c r="D37" s="19">
        <v>12312</v>
      </c>
      <c r="E37" s="19">
        <v>10266</v>
      </c>
    </row>
    <row r="38" spans="1:5" ht="15" customHeight="1">
      <c r="A38" s="10" t="s">
        <v>176</v>
      </c>
      <c r="B38" s="6" t="s">
        <v>177</v>
      </c>
      <c r="C38" s="16"/>
      <c r="D38" s="18">
        <v>0</v>
      </c>
      <c r="E38" s="18">
        <v>0</v>
      </c>
    </row>
    <row r="39" spans="1:5" ht="15" customHeight="1">
      <c r="A39" s="6" t="s">
        <v>178</v>
      </c>
      <c r="B39" s="6" t="s">
        <v>179</v>
      </c>
      <c r="C39" s="16"/>
      <c r="D39" s="18">
        <v>0</v>
      </c>
      <c r="E39" s="18">
        <v>0</v>
      </c>
    </row>
    <row r="40" spans="1:5" ht="15" customHeight="1">
      <c r="A40" s="6" t="s">
        <v>180</v>
      </c>
      <c r="B40" s="6" t="s">
        <v>181</v>
      </c>
      <c r="C40" s="16"/>
      <c r="D40" s="18">
        <v>0</v>
      </c>
      <c r="E40" s="18">
        <v>0</v>
      </c>
    </row>
    <row r="41" spans="1:5" ht="15" customHeight="1">
      <c r="A41" s="10" t="s">
        <v>182</v>
      </c>
      <c r="B41" s="6" t="s">
        <v>183</v>
      </c>
      <c r="C41" s="16"/>
      <c r="D41" s="18"/>
      <c r="E41" s="18"/>
    </row>
    <row r="42" spans="1:5" ht="15" customHeight="1">
      <c r="A42" s="6" t="s">
        <v>184</v>
      </c>
      <c r="B42" s="6" t="s">
        <v>185</v>
      </c>
      <c r="C42" s="16"/>
      <c r="D42" s="18">
        <v>0</v>
      </c>
      <c r="E42" s="18">
        <v>0</v>
      </c>
    </row>
    <row r="43" spans="1:5" ht="15" customHeight="1">
      <c r="A43" s="6" t="s">
        <v>186</v>
      </c>
      <c r="B43" s="6" t="s">
        <v>187</v>
      </c>
      <c r="C43" s="16"/>
      <c r="D43" s="18">
        <v>0</v>
      </c>
      <c r="E43" s="18">
        <v>0</v>
      </c>
    </row>
    <row r="44" spans="1:5" ht="15" customHeight="1">
      <c r="A44" s="6" t="s">
        <v>188</v>
      </c>
      <c r="B44" s="6" t="s">
        <v>189</v>
      </c>
      <c r="C44" s="16"/>
      <c r="D44" s="18">
        <v>0</v>
      </c>
      <c r="E44" s="18">
        <v>0</v>
      </c>
    </row>
    <row r="45" spans="1:5" ht="15" customHeight="1">
      <c r="A45" s="6" t="s">
        <v>190</v>
      </c>
      <c r="B45" s="6" t="s">
        <v>191</v>
      </c>
      <c r="C45" s="16"/>
      <c r="D45" s="19">
        <v>140490915.61000001</v>
      </c>
      <c r="E45" s="19">
        <v>139931869.78999999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6328125" customWidth="1"/>
    <col min="2" max="2" width="6.90625" customWidth="1"/>
    <col min="3" max="3" width="20.90625" customWidth="1"/>
    <col min="4" max="4" width="18.54296875" customWidth="1"/>
    <col min="5" max="5" width="18.9062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193</v>
      </c>
      <c r="B3" s="6" t="s">
        <v>35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194</v>
      </c>
      <c r="B4" s="6" t="s">
        <v>37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195</v>
      </c>
      <c r="B5" s="6" t="s">
        <v>39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196</v>
      </c>
      <c r="B6" s="6" t="s">
        <v>41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197</v>
      </c>
      <c r="B7" s="6" t="s">
        <v>43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198</v>
      </c>
      <c r="B8" s="6" t="s">
        <v>45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199</v>
      </c>
      <c r="B9" s="6" t="s">
        <v>47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200</v>
      </c>
      <c r="B10" s="6" t="s">
        <v>49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201</v>
      </c>
      <c r="B11" s="6" t="s">
        <v>51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202</v>
      </c>
      <c r="B12" s="6" t="s">
        <v>53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203</v>
      </c>
      <c r="B13" s="6" t="s">
        <v>65</v>
      </c>
      <c r="C13" s="6" t="s">
        <v>1</v>
      </c>
      <c r="D13" s="6" t="s">
        <v>1</v>
      </c>
      <c r="E13" s="6" t="s">
        <v>1</v>
      </c>
    </row>
    <row r="14" spans="1:5" ht="15" customHeight="1">
      <c r="A14" s="10" t="s">
        <v>204</v>
      </c>
      <c r="B14" s="6" t="s">
        <v>139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205</v>
      </c>
      <c r="B15" s="6" t="s">
        <v>206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207</v>
      </c>
      <c r="B16" s="6" t="s">
        <v>208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209</v>
      </c>
      <c r="B17" s="6" t="s">
        <v>87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210</v>
      </c>
      <c r="B18" s="6" t="s">
        <v>89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211</v>
      </c>
      <c r="B19" s="6" t="s">
        <v>212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213</v>
      </c>
      <c r="B20" s="6" t="s">
        <v>95</v>
      </c>
      <c r="C20" s="6" t="s">
        <v>1</v>
      </c>
      <c r="D20" s="6" t="s">
        <v>1</v>
      </c>
      <c r="E20" s="6" t="s">
        <v>1</v>
      </c>
    </row>
    <row r="21" spans="1:5" ht="15" customHeight="1">
      <c r="A21" s="10" t="s">
        <v>214</v>
      </c>
      <c r="B21" s="6" t="s">
        <v>101</v>
      </c>
      <c r="C21" s="6" t="s">
        <v>1</v>
      </c>
      <c r="D21" s="6" t="s">
        <v>1</v>
      </c>
      <c r="E21" s="6" t="s">
        <v>1</v>
      </c>
    </row>
    <row r="22" spans="1:5" ht="15" customHeight="1">
      <c r="A22" s="10" t="s">
        <v>215</v>
      </c>
      <c r="B22" s="6" t="s">
        <v>216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217</v>
      </c>
      <c r="B23" s="6" t="s">
        <v>218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219</v>
      </c>
      <c r="B24" s="6" t="s">
        <v>220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221</v>
      </c>
      <c r="B25" s="6" t="s">
        <v>222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223</v>
      </c>
      <c r="B26" s="6" t="s">
        <v>224</v>
      </c>
      <c r="C26" s="6" t="s">
        <v>1</v>
      </c>
      <c r="D26" s="6" t="s">
        <v>1</v>
      </c>
      <c r="E26" s="6" t="s">
        <v>1</v>
      </c>
    </row>
    <row r="27" spans="1:5" ht="15" customHeight="1">
      <c r="A27" s="10" t="s">
        <v>225</v>
      </c>
      <c r="B27" s="6" t="s">
        <v>226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227</v>
      </c>
      <c r="B28" s="6" t="s">
        <v>228</v>
      </c>
      <c r="C28" s="6"/>
      <c r="D28" s="6"/>
      <c r="E28" s="6"/>
    </row>
    <row r="29" spans="1:5" ht="15" customHeight="1">
      <c r="A29" s="6" t="s">
        <v>219</v>
      </c>
      <c r="B29" s="6" t="s">
        <v>229</v>
      </c>
      <c r="C29" s="6"/>
      <c r="D29" s="6"/>
      <c r="E29" s="6"/>
    </row>
    <row r="30" spans="1:5" ht="15" customHeight="1">
      <c r="A30" s="6" t="s">
        <v>230</v>
      </c>
      <c r="B30" s="6" t="s">
        <v>231</v>
      </c>
      <c r="C30" s="6"/>
      <c r="D30" s="6"/>
      <c r="E30" s="6"/>
    </row>
    <row r="31" spans="1:5" ht="15" customHeight="1">
      <c r="A31" s="6" t="s">
        <v>223</v>
      </c>
      <c r="B31" s="6" t="s">
        <v>232</v>
      </c>
      <c r="C31" s="6"/>
      <c r="D31" s="6"/>
      <c r="E31" s="6"/>
    </row>
    <row r="32" spans="1:5" ht="15" customHeight="1">
      <c r="A32" s="10" t="s">
        <v>233</v>
      </c>
      <c r="B32" s="6" t="s">
        <v>234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topLeftCell="C1" workbookViewId="0">
      <selection activeCell="E3" sqref="E3:F10"/>
    </sheetView>
  </sheetViews>
  <sheetFormatPr defaultRowHeight="12.5"/>
  <cols>
    <col min="1" max="2" width="6.90625" customWidth="1"/>
    <col min="3" max="3" width="69.6328125" customWidth="1"/>
    <col min="4" max="4" width="10.36328125" customWidth="1"/>
    <col min="5" max="5" width="25.08984375" customWidth="1"/>
    <col min="6" max="6" width="27.54296875" customWidth="1"/>
  </cols>
  <sheetData>
    <row r="1" spans="1:6" ht="15" customHeight="1">
      <c r="A1" s="26" t="s">
        <v>6</v>
      </c>
      <c r="B1" s="26"/>
      <c r="C1" s="9" t="s">
        <v>7</v>
      </c>
      <c r="D1" s="9" t="s">
        <v>235</v>
      </c>
      <c r="E1" s="9" t="s">
        <v>236</v>
      </c>
      <c r="F1" s="9" t="s">
        <v>237</v>
      </c>
    </row>
    <row r="2" spans="1:6" ht="15" customHeight="1">
      <c r="A2" s="26" t="s">
        <v>238</v>
      </c>
      <c r="B2" s="26"/>
      <c r="C2" s="9" t="s">
        <v>239</v>
      </c>
      <c r="D2" s="9" t="s">
        <v>1</v>
      </c>
      <c r="E2" s="9" t="s">
        <v>9</v>
      </c>
      <c r="F2" s="9" t="s">
        <v>12</v>
      </c>
    </row>
    <row r="3" spans="1:6" ht="15" customHeight="1">
      <c r="A3" s="10" t="s">
        <v>105</v>
      </c>
      <c r="B3" s="10" t="s">
        <v>1</v>
      </c>
      <c r="C3" s="10" t="s">
        <v>240</v>
      </c>
      <c r="D3" s="10" t="s">
        <v>241</v>
      </c>
      <c r="E3" s="18">
        <v>1436594127981</v>
      </c>
      <c r="F3" s="18">
        <v>0</v>
      </c>
    </row>
    <row r="4" spans="1:6" ht="15" customHeight="1">
      <c r="A4" s="10" t="s">
        <v>139</v>
      </c>
      <c r="B4" s="10" t="s">
        <v>1</v>
      </c>
      <c r="C4" s="10" t="s">
        <v>242</v>
      </c>
      <c r="D4" s="10" t="s">
        <v>243</v>
      </c>
      <c r="E4" s="18">
        <v>286926654729</v>
      </c>
      <c r="F4" s="18">
        <v>31802259407</v>
      </c>
    </row>
    <row r="5" spans="1:6" ht="15" customHeight="1">
      <c r="A5" s="6" t="s">
        <v>1</v>
      </c>
      <c r="B5" s="6" t="s">
        <v>244</v>
      </c>
      <c r="C5" s="6" t="s">
        <v>245</v>
      </c>
      <c r="D5" s="6" t="s">
        <v>246</v>
      </c>
      <c r="E5" s="18">
        <v>286926654729</v>
      </c>
      <c r="F5" s="18">
        <v>31802259407</v>
      </c>
    </row>
    <row r="6" spans="1:6" ht="15" customHeight="1">
      <c r="A6" s="6" t="s">
        <v>1</v>
      </c>
      <c r="B6" s="6" t="s">
        <v>247</v>
      </c>
      <c r="C6" s="6" t="s">
        <v>248</v>
      </c>
      <c r="D6" s="6" t="s">
        <v>249</v>
      </c>
      <c r="E6" s="18">
        <v>0</v>
      </c>
      <c r="F6" s="18">
        <v>0</v>
      </c>
    </row>
    <row r="7" spans="1:6" ht="15" customHeight="1">
      <c r="A7" s="10" t="s">
        <v>250</v>
      </c>
      <c r="B7" s="10" t="s">
        <v>1</v>
      </c>
      <c r="C7" s="10" t="s">
        <v>251</v>
      </c>
      <c r="D7" s="10" t="s">
        <v>252</v>
      </c>
      <c r="E7" s="18">
        <v>6194334153</v>
      </c>
      <c r="F7" s="18">
        <v>1404791868574</v>
      </c>
    </row>
    <row r="8" spans="1:6" ht="15" customHeight="1">
      <c r="A8" s="6" t="s">
        <v>1</v>
      </c>
      <c r="B8" s="6" t="s">
        <v>253</v>
      </c>
      <c r="C8" s="6" t="s">
        <v>254</v>
      </c>
      <c r="D8" s="6" t="s">
        <v>255</v>
      </c>
      <c r="E8" s="18">
        <v>12246683928</v>
      </c>
      <c r="F8" s="18">
        <v>1405297380174</v>
      </c>
    </row>
    <row r="9" spans="1:6" ht="15" customHeight="1">
      <c r="A9" s="6" t="s">
        <v>1</v>
      </c>
      <c r="B9" s="6" t="s">
        <v>256</v>
      </c>
      <c r="C9" s="6" t="s">
        <v>257</v>
      </c>
      <c r="D9" s="6" t="s">
        <v>258</v>
      </c>
      <c r="E9" s="18">
        <v>-6052349775</v>
      </c>
      <c r="F9" s="18">
        <v>-505511600</v>
      </c>
    </row>
    <row r="10" spans="1:6" ht="15" customHeight="1">
      <c r="A10" s="10" t="s">
        <v>259</v>
      </c>
      <c r="B10" s="10" t="s">
        <v>1</v>
      </c>
      <c r="C10" s="10" t="s">
        <v>260</v>
      </c>
      <c r="D10" s="10" t="s">
        <v>261</v>
      </c>
      <c r="E10" s="18">
        <v>1729715116863</v>
      </c>
      <c r="F10" s="18">
        <v>1436594127981</v>
      </c>
    </row>
    <row r="11" spans="1:6" ht="15" customHeight="1">
      <c r="A11" s="11" t="s">
        <v>1</v>
      </c>
      <c r="B11" s="11"/>
      <c r="C11" s="11" t="s">
        <v>1</v>
      </c>
      <c r="D11" s="11" t="s">
        <v>1</v>
      </c>
      <c r="E11" s="11" t="s">
        <v>1</v>
      </c>
      <c r="F11" s="11" t="s">
        <v>1</v>
      </c>
    </row>
  </sheetData>
  <mergeCells count="2">
    <mergeCell ref="A1:B1"/>
    <mergeCell ref="A2:B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86"/>
  <sheetViews>
    <sheetView topLeftCell="A31" workbookViewId="0">
      <selection activeCell="D3" sqref="D3:G85"/>
    </sheetView>
  </sheetViews>
  <sheetFormatPr defaultRowHeight="12.5"/>
  <cols>
    <col min="1" max="1" width="6.90625" customWidth="1"/>
    <col min="2" max="2" width="22.90625" customWidth="1"/>
    <col min="3" max="3" width="15.6328125" customWidth="1"/>
    <col min="4" max="4" width="11" bestFit="1" customWidth="1"/>
    <col min="5" max="5" width="29.453125" customWidth="1"/>
    <col min="6" max="6" width="18.90625" bestFit="1" customWidth="1"/>
    <col min="7" max="7" width="29.6328125" customWidth="1"/>
  </cols>
  <sheetData>
    <row r="1" spans="1:7" ht="15" customHeight="1">
      <c r="A1" s="9" t="s">
        <v>6</v>
      </c>
      <c r="B1" s="9" t="s">
        <v>262</v>
      </c>
      <c r="C1" s="26" t="s">
        <v>235</v>
      </c>
      <c r="D1" s="9" t="s">
        <v>263</v>
      </c>
      <c r="E1" s="9" t="s">
        <v>264</v>
      </c>
      <c r="F1" s="9" t="s">
        <v>265</v>
      </c>
      <c r="G1" s="9" t="s">
        <v>266</v>
      </c>
    </row>
    <row r="2" spans="1:7" ht="15" customHeight="1">
      <c r="A2" s="9"/>
      <c r="B2" s="9"/>
      <c r="C2" s="26"/>
      <c r="D2" s="9" t="s">
        <v>9</v>
      </c>
      <c r="E2" s="9" t="s">
        <v>12</v>
      </c>
      <c r="F2" s="9" t="s">
        <v>15</v>
      </c>
      <c r="G2" s="9" t="s">
        <v>18</v>
      </c>
    </row>
    <row r="3" spans="1:7" ht="15" customHeight="1">
      <c r="A3" s="10" t="s">
        <v>105</v>
      </c>
      <c r="B3" s="10" t="s">
        <v>267</v>
      </c>
      <c r="C3" s="10" t="s">
        <v>268</v>
      </c>
      <c r="D3" s="18"/>
      <c r="E3" s="18"/>
      <c r="F3" s="18"/>
      <c r="G3" s="21"/>
    </row>
    <row r="4" spans="1:7" ht="15" customHeight="1">
      <c r="A4" s="6" t="s">
        <v>269</v>
      </c>
      <c r="B4" s="6" t="s">
        <v>269</v>
      </c>
      <c r="C4" s="6" t="s">
        <v>269</v>
      </c>
      <c r="D4" s="22" t="s">
        <v>394</v>
      </c>
      <c r="E4" s="18" t="s">
        <v>269</v>
      </c>
      <c r="F4" s="18" t="s">
        <v>269</v>
      </c>
      <c r="G4" s="21" t="s">
        <v>269</v>
      </c>
    </row>
    <row r="5" spans="1:7" ht="15" customHeight="1">
      <c r="A5" s="6">
        <v>1</v>
      </c>
      <c r="B5" s="6" t="s">
        <v>336</v>
      </c>
      <c r="C5" s="6">
        <v>4030.1</v>
      </c>
      <c r="D5" s="18">
        <v>1855050</v>
      </c>
      <c r="E5" s="18">
        <v>24000</v>
      </c>
      <c r="F5" s="18">
        <v>44521200000</v>
      </c>
      <c r="G5" s="21">
        <v>2.5439516932560299E-2</v>
      </c>
    </row>
    <row r="6" spans="1:7" ht="15" customHeight="1">
      <c r="A6" s="6">
        <v>2</v>
      </c>
      <c r="B6" s="6" t="s">
        <v>337</v>
      </c>
      <c r="C6" s="6">
        <v>4030.2</v>
      </c>
      <c r="D6" s="18">
        <v>666000</v>
      </c>
      <c r="E6" s="18">
        <v>38900</v>
      </c>
      <c r="F6" s="18">
        <v>25907400000</v>
      </c>
      <c r="G6" s="21">
        <v>1.48035484438562E-2</v>
      </c>
    </row>
    <row r="7" spans="1:7" ht="15" customHeight="1">
      <c r="A7" s="6">
        <v>3</v>
      </c>
      <c r="B7" s="6" t="s">
        <v>338</v>
      </c>
      <c r="C7" s="6">
        <v>4030.3</v>
      </c>
      <c r="D7" s="18">
        <v>3638876</v>
      </c>
      <c r="E7" s="18">
        <v>35750</v>
      </c>
      <c r="F7" s="18">
        <v>130089817000</v>
      </c>
      <c r="G7" s="21">
        <v>7.4333623135161897E-2</v>
      </c>
    </row>
    <row r="8" spans="1:7" ht="15" customHeight="1">
      <c r="A8" s="6">
        <v>4</v>
      </c>
      <c r="B8" s="6" t="s">
        <v>339</v>
      </c>
      <c r="C8" s="6">
        <v>4030.4</v>
      </c>
      <c r="D8" s="18">
        <v>100000</v>
      </c>
      <c r="E8" s="18">
        <v>48800</v>
      </c>
      <c r="F8" s="18">
        <v>4880000000</v>
      </c>
      <c r="G8" s="21">
        <v>2.7884433175856499E-3</v>
      </c>
    </row>
    <row r="9" spans="1:7" ht="15" customHeight="1">
      <c r="A9" s="6">
        <v>5</v>
      </c>
      <c r="B9" s="6" t="s">
        <v>340</v>
      </c>
      <c r="C9" s="6">
        <v>4030.5</v>
      </c>
      <c r="D9" s="18">
        <v>790000</v>
      </c>
      <c r="E9" s="18">
        <v>33350</v>
      </c>
      <c r="F9" s="18">
        <v>26346500000</v>
      </c>
      <c r="G9" s="21">
        <v>1.5054451202206999E-2</v>
      </c>
    </row>
    <row r="10" spans="1:7" ht="15" customHeight="1">
      <c r="A10" s="6">
        <v>6</v>
      </c>
      <c r="B10" s="6" t="s">
        <v>341</v>
      </c>
      <c r="C10" s="6">
        <v>4030.6</v>
      </c>
      <c r="D10" s="18">
        <v>740250</v>
      </c>
      <c r="E10" s="18">
        <v>95800</v>
      </c>
      <c r="F10" s="18">
        <v>70915950000</v>
      </c>
      <c r="G10" s="21">
        <v>4.0521538296667603E-2</v>
      </c>
    </row>
    <row r="11" spans="1:7" ht="15" customHeight="1">
      <c r="A11" s="6">
        <v>7</v>
      </c>
      <c r="B11" s="6" t="s">
        <v>342</v>
      </c>
      <c r="C11" s="6">
        <v>4030.7</v>
      </c>
      <c r="D11" s="18">
        <v>150000</v>
      </c>
      <c r="E11" s="18">
        <v>72400</v>
      </c>
      <c r="F11" s="18">
        <v>10860000000</v>
      </c>
      <c r="G11" s="21">
        <v>6.20542918626642E-3</v>
      </c>
    </row>
    <row r="12" spans="1:7" ht="15" customHeight="1">
      <c r="A12" s="6">
        <v>8</v>
      </c>
      <c r="B12" s="6" t="s">
        <v>343</v>
      </c>
      <c r="C12" s="6">
        <v>4030.8</v>
      </c>
      <c r="D12" s="18">
        <v>480000</v>
      </c>
      <c r="E12" s="18">
        <v>61000</v>
      </c>
      <c r="F12" s="18">
        <v>29280000000</v>
      </c>
      <c r="G12" s="21">
        <v>1.6730659905513898E-2</v>
      </c>
    </row>
    <row r="13" spans="1:7" ht="15" customHeight="1">
      <c r="A13" s="6">
        <v>9</v>
      </c>
      <c r="B13" s="6" t="s">
        <v>344</v>
      </c>
      <c r="C13" s="6">
        <v>4030.9</v>
      </c>
      <c r="D13" s="18">
        <v>250000</v>
      </c>
      <c r="E13" s="18">
        <v>22400</v>
      </c>
      <c r="F13" s="18">
        <v>5600000000</v>
      </c>
      <c r="G13" s="21">
        <v>3.1998529873933702E-3</v>
      </c>
    </row>
    <row r="14" spans="1:7" ht="15" customHeight="1">
      <c r="A14" s="6">
        <v>10</v>
      </c>
      <c r="B14" s="6" t="s">
        <v>345</v>
      </c>
      <c r="C14" s="20">
        <v>4030.1</v>
      </c>
      <c r="D14" s="18">
        <v>1402365</v>
      </c>
      <c r="E14" s="18">
        <v>29700</v>
      </c>
      <c r="F14" s="18">
        <v>41650240500</v>
      </c>
      <c r="G14" s="21">
        <v>2.3799044015995901E-2</v>
      </c>
    </row>
    <row r="15" spans="1:7" ht="15" customHeight="1">
      <c r="A15" s="6">
        <v>11</v>
      </c>
      <c r="B15" s="6" t="s">
        <v>346</v>
      </c>
      <c r="C15" s="6">
        <v>4030.11</v>
      </c>
      <c r="D15" s="18">
        <v>1027000</v>
      </c>
      <c r="E15" s="18">
        <v>27300</v>
      </c>
      <c r="F15" s="18">
        <v>28037100000</v>
      </c>
      <c r="G15" s="21">
        <v>1.60204639630083E-2</v>
      </c>
    </row>
    <row r="16" spans="1:7" ht="15" customHeight="1">
      <c r="A16" s="6">
        <v>12</v>
      </c>
      <c r="B16" s="6" t="s">
        <v>347</v>
      </c>
      <c r="C16" s="6">
        <v>4030.12</v>
      </c>
      <c r="D16" s="18">
        <v>3571600</v>
      </c>
      <c r="E16" s="18">
        <v>26400</v>
      </c>
      <c r="F16" s="18">
        <v>94290240000</v>
      </c>
      <c r="G16" s="21">
        <v>5.3877661811792397E-2</v>
      </c>
    </row>
    <row r="17" spans="1:7" ht="15" customHeight="1">
      <c r="A17" s="6">
        <v>13</v>
      </c>
      <c r="B17" s="6" t="s">
        <v>348</v>
      </c>
      <c r="C17" s="6">
        <v>4030.13</v>
      </c>
      <c r="D17" s="18">
        <v>400000</v>
      </c>
      <c r="E17" s="18">
        <v>36400</v>
      </c>
      <c r="F17" s="18">
        <v>14560000000</v>
      </c>
      <c r="G17" s="21">
        <v>8.3196177672227502E-3</v>
      </c>
    </row>
    <row r="18" spans="1:7" ht="15" customHeight="1">
      <c r="A18" s="6">
        <v>14</v>
      </c>
      <c r="B18" s="6" t="s">
        <v>349</v>
      </c>
      <c r="C18" s="6">
        <v>4030.14</v>
      </c>
      <c r="D18" s="18">
        <v>1577700</v>
      </c>
      <c r="E18" s="18">
        <v>31500</v>
      </c>
      <c r="F18" s="18">
        <v>49697550000</v>
      </c>
      <c r="G18" s="21">
        <v>2.83972953274341E-2</v>
      </c>
    </row>
    <row r="19" spans="1:7" ht="15" customHeight="1">
      <c r="A19" s="6">
        <v>15</v>
      </c>
      <c r="B19" s="6" t="s">
        <v>350</v>
      </c>
      <c r="C19" s="6">
        <v>4030.15</v>
      </c>
      <c r="D19" s="18">
        <v>3697606</v>
      </c>
      <c r="E19" s="18">
        <v>25300</v>
      </c>
      <c r="F19" s="18">
        <v>93549431800</v>
      </c>
      <c r="G19" s="21">
        <v>5.34543622882468E-2</v>
      </c>
    </row>
    <row r="20" spans="1:7" ht="15" customHeight="1">
      <c r="A20" s="6">
        <v>16</v>
      </c>
      <c r="B20" s="6" t="s">
        <v>351</v>
      </c>
      <c r="C20" s="6">
        <v>4030.16</v>
      </c>
      <c r="D20" s="18">
        <v>600000</v>
      </c>
      <c r="E20" s="18">
        <v>12400</v>
      </c>
      <c r="F20" s="18">
        <v>7440000000</v>
      </c>
      <c r="G20" s="21">
        <v>4.25123325467976E-3</v>
      </c>
    </row>
    <row r="21" spans="1:7" ht="15" customHeight="1">
      <c r="A21" s="6">
        <v>17</v>
      </c>
      <c r="B21" s="6" t="s">
        <v>352</v>
      </c>
      <c r="C21" s="6">
        <v>4030.17</v>
      </c>
      <c r="D21" s="18">
        <v>490000</v>
      </c>
      <c r="E21" s="18">
        <v>77000</v>
      </c>
      <c r="F21" s="18">
        <v>37730000000</v>
      </c>
      <c r="G21" s="21">
        <v>2.1559009502562801E-2</v>
      </c>
    </row>
    <row r="22" spans="1:7" ht="15" customHeight="1">
      <c r="A22" s="6">
        <v>18</v>
      </c>
      <c r="B22" s="6" t="s">
        <v>353</v>
      </c>
      <c r="C22" s="6">
        <v>4030.18</v>
      </c>
      <c r="D22" s="18">
        <v>915000</v>
      </c>
      <c r="E22" s="18">
        <v>88400</v>
      </c>
      <c r="F22" s="18">
        <v>80886000000</v>
      </c>
      <c r="G22" s="21">
        <v>4.62184479889821E-2</v>
      </c>
    </row>
    <row r="23" spans="1:7" ht="15" customHeight="1">
      <c r="A23" s="6">
        <v>19</v>
      </c>
      <c r="B23" s="6" t="s">
        <v>354</v>
      </c>
      <c r="C23" s="6">
        <v>4030.19</v>
      </c>
      <c r="D23" s="18">
        <v>709254</v>
      </c>
      <c r="E23" s="18">
        <v>30450</v>
      </c>
      <c r="F23" s="18">
        <v>21596784300</v>
      </c>
      <c r="G23" s="21">
        <v>1.23404526357938E-2</v>
      </c>
    </row>
    <row r="24" spans="1:7" ht="15" customHeight="1">
      <c r="A24" s="6">
        <v>20</v>
      </c>
      <c r="B24" s="6" t="s">
        <v>355</v>
      </c>
      <c r="C24" s="20">
        <v>4030.2</v>
      </c>
      <c r="D24" s="18">
        <v>400000</v>
      </c>
      <c r="E24" s="18">
        <v>24350</v>
      </c>
      <c r="F24" s="18">
        <v>9740000000</v>
      </c>
      <c r="G24" s="21">
        <v>5.56545858878775E-3</v>
      </c>
    </row>
    <row r="25" spans="1:7" ht="15" customHeight="1">
      <c r="A25" s="6">
        <v>21</v>
      </c>
      <c r="B25" s="6" t="s">
        <v>356</v>
      </c>
      <c r="C25" s="6">
        <v>4030.21</v>
      </c>
      <c r="D25" s="18">
        <v>1330000</v>
      </c>
      <c r="E25" s="18">
        <v>11950</v>
      </c>
      <c r="F25" s="18">
        <v>15893500000</v>
      </c>
      <c r="G25" s="21">
        <v>9.0815827598458004E-3</v>
      </c>
    </row>
    <row r="26" spans="1:7" ht="15" customHeight="1">
      <c r="A26" s="6">
        <v>22</v>
      </c>
      <c r="B26" s="6" t="s">
        <v>357</v>
      </c>
      <c r="C26" s="6">
        <v>4030.22</v>
      </c>
      <c r="D26" s="18">
        <v>380000</v>
      </c>
      <c r="E26" s="18">
        <v>22550</v>
      </c>
      <c r="F26" s="18">
        <v>8569000000</v>
      </c>
      <c r="G26" s="21">
        <v>4.8963464730310303E-3</v>
      </c>
    </row>
    <row r="27" spans="1:7" ht="15" customHeight="1">
      <c r="A27" s="6">
        <v>23</v>
      </c>
      <c r="B27" s="6" t="s">
        <v>358</v>
      </c>
      <c r="C27" s="6">
        <v>4030.23</v>
      </c>
      <c r="D27" s="18">
        <v>220000</v>
      </c>
      <c r="E27" s="18">
        <v>18800</v>
      </c>
      <c r="F27" s="18">
        <v>4136000000</v>
      </c>
      <c r="G27" s="21">
        <v>2.3633199921176701E-3</v>
      </c>
    </row>
    <row r="28" spans="1:7" ht="15" customHeight="1">
      <c r="A28" s="6">
        <v>24</v>
      </c>
      <c r="B28" s="6" t="s">
        <v>359</v>
      </c>
      <c r="C28" s="6">
        <v>4030.24</v>
      </c>
      <c r="D28" s="18">
        <v>295000</v>
      </c>
      <c r="E28" s="18">
        <v>58500</v>
      </c>
      <c r="F28" s="18">
        <v>17257500000</v>
      </c>
      <c r="G28" s="21">
        <v>9.8609755232037608E-3</v>
      </c>
    </row>
    <row r="29" spans="1:7" ht="15" customHeight="1">
      <c r="A29" s="6">
        <v>25</v>
      </c>
      <c r="B29" s="6" t="s">
        <v>360</v>
      </c>
      <c r="C29" s="6">
        <v>4030.25</v>
      </c>
      <c r="D29" s="18">
        <v>311000</v>
      </c>
      <c r="E29" s="18">
        <v>97000</v>
      </c>
      <c r="F29" s="18">
        <v>30167000000</v>
      </c>
      <c r="G29" s="21">
        <v>1.7237493762624199E-2</v>
      </c>
    </row>
    <row r="30" spans="1:7" ht="15" customHeight="1">
      <c r="A30" s="6">
        <v>26</v>
      </c>
      <c r="B30" s="6" t="s">
        <v>361</v>
      </c>
      <c r="C30" s="6">
        <v>4030.26</v>
      </c>
      <c r="D30" s="18">
        <v>360000</v>
      </c>
      <c r="E30" s="18">
        <v>28350</v>
      </c>
      <c r="F30" s="18">
        <v>10206000000</v>
      </c>
      <c r="G30" s="21">
        <v>5.8317320695244097E-3</v>
      </c>
    </row>
    <row r="31" spans="1:7" ht="15" customHeight="1">
      <c r="A31" s="6">
        <v>27</v>
      </c>
      <c r="B31" s="6" t="s">
        <v>362</v>
      </c>
      <c r="C31" s="6">
        <v>4030.27</v>
      </c>
      <c r="D31" s="18">
        <v>520980</v>
      </c>
      <c r="E31" s="18">
        <v>34300</v>
      </c>
      <c r="F31" s="18">
        <v>17869614000</v>
      </c>
      <c r="G31" s="21">
        <v>1.02107388824047E-2</v>
      </c>
    </row>
    <row r="32" spans="1:7" ht="15" customHeight="1">
      <c r="A32" s="6">
        <v>28</v>
      </c>
      <c r="B32" s="6" t="s">
        <v>363</v>
      </c>
      <c r="C32" s="6">
        <v>4030.28</v>
      </c>
      <c r="D32" s="18">
        <v>450040</v>
      </c>
      <c r="E32" s="18">
        <v>18400</v>
      </c>
      <c r="F32" s="18">
        <v>8280736000</v>
      </c>
      <c r="G32" s="21">
        <v>4.7316317548956799E-3</v>
      </c>
    </row>
    <row r="33" spans="1:7" ht="15" customHeight="1">
      <c r="A33" s="6">
        <v>29</v>
      </c>
      <c r="B33" s="6" t="s">
        <v>364</v>
      </c>
      <c r="C33" s="6">
        <v>4030.29</v>
      </c>
      <c r="D33" s="18">
        <v>276000</v>
      </c>
      <c r="E33" s="18">
        <v>47000</v>
      </c>
      <c r="F33" s="18">
        <v>12972000000</v>
      </c>
      <c r="G33" s="21">
        <v>7.4122308843690603E-3</v>
      </c>
    </row>
    <row r="34" spans="1:7" ht="15" customHeight="1">
      <c r="A34" s="6">
        <v>30</v>
      </c>
      <c r="B34" s="6" t="s">
        <v>365</v>
      </c>
      <c r="C34" s="20">
        <v>4030.3</v>
      </c>
      <c r="D34" s="18">
        <v>730050</v>
      </c>
      <c r="E34" s="18">
        <v>61000</v>
      </c>
      <c r="F34" s="18">
        <v>44533050000</v>
      </c>
      <c r="G34" s="21">
        <v>2.5446288050042499E-2</v>
      </c>
    </row>
    <row r="35" spans="1:7" ht="15" customHeight="1">
      <c r="A35" s="6">
        <v>31</v>
      </c>
      <c r="B35" s="6" t="s">
        <v>366</v>
      </c>
      <c r="C35" s="6">
        <v>4030.31</v>
      </c>
      <c r="D35" s="18">
        <v>60000</v>
      </c>
      <c r="E35" s="18">
        <v>49000</v>
      </c>
      <c r="F35" s="18">
        <v>2940000000</v>
      </c>
      <c r="G35" s="21">
        <v>1.67992281838152E-3</v>
      </c>
    </row>
    <row r="36" spans="1:7" ht="15" customHeight="1">
      <c r="A36" s="6">
        <v>32</v>
      </c>
      <c r="B36" s="6" t="s">
        <v>367</v>
      </c>
      <c r="C36" s="6">
        <v>4030.32</v>
      </c>
      <c r="D36" s="18">
        <v>820700</v>
      </c>
      <c r="E36" s="18">
        <v>30250</v>
      </c>
      <c r="F36" s="18">
        <v>24826175000</v>
      </c>
      <c r="G36" s="21">
        <v>1.41857339713037E-2</v>
      </c>
    </row>
    <row r="37" spans="1:7" ht="15" customHeight="1">
      <c r="A37" s="6">
        <v>33</v>
      </c>
      <c r="B37" s="6" t="s">
        <v>368</v>
      </c>
      <c r="C37" s="6">
        <v>4030.33</v>
      </c>
      <c r="D37" s="18">
        <v>652500</v>
      </c>
      <c r="E37" s="18">
        <v>58000</v>
      </c>
      <c r="F37" s="18">
        <v>37845000000</v>
      </c>
      <c r="G37" s="21">
        <v>2.1624720769268201E-2</v>
      </c>
    </row>
    <row r="38" spans="1:7" ht="15" customHeight="1">
      <c r="A38" s="6">
        <v>34</v>
      </c>
      <c r="B38" s="6" t="s">
        <v>369</v>
      </c>
      <c r="C38" s="6">
        <v>4030.34</v>
      </c>
      <c r="D38" s="18">
        <v>2654800</v>
      </c>
      <c r="E38" s="18">
        <v>34900</v>
      </c>
      <c r="F38" s="18">
        <v>92652520000</v>
      </c>
      <c r="G38" s="21">
        <v>5.29418648056292E-2</v>
      </c>
    </row>
    <row r="39" spans="1:7" ht="15" customHeight="1">
      <c r="A39" s="6">
        <v>35</v>
      </c>
      <c r="B39" s="6" t="s">
        <v>370</v>
      </c>
      <c r="C39" s="6">
        <v>4030.35</v>
      </c>
      <c r="D39" s="18">
        <v>1189680</v>
      </c>
      <c r="E39" s="18">
        <v>57500</v>
      </c>
      <c r="F39" s="18">
        <v>68406600000</v>
      </c>
      <c r="G39" s="21">
        <v>3.9087689887039798E-2</v>
      </c>
    </row>
    <row r="40" spans="1:7" ht="15" customHeight="1">
      <c r="A40" s="6">
        <v>36</v>
      </c>
      <c r="B40" s="6" t="s">
        <v>371</v>
      </c>
      <c r="C40" s="6">
        <v>4030.36</v>
      </c>
      <c r="D40" s="18">
        <v>639000</v>
      </c>
      <c r="E40" s="18">
        <v>35300</v>
      </c>
      <c r="F40" s="18">
        <v>22556700000</v>
      </c>
      <c r="G40" s="21">
        <v>1.28889506929886E-2</v>
      </c>
    </row>
    <row r="41" spans="1:7" ht="15" customHeight="1">
      <c r="A41" s="6">
        <v>37</v>
      </c>
      <c r="B41" s="6" t="s">
        <v>372</v>
      </c>
      <c r="C41" s="6">
        <v>4030.37</v>
      </c>
      <c r="D41" s="18">
        <v>703500</v>
      </c>
      <c r="E41" s="18">
        <v>124000</v>
      </c>
      <c r="F41" s="18">
        <v>87234000000</v>
      </c>
      <c r="G41" s="21">
        <v>4.9845709911120202E-2</v>
      </c>
    </row>
    <row r="42" spans="1:7" ht="15" customHeight="1">
      <c r="A42" s="6">
        <v>38</v>
      </c>
      <c r="B42" s="6" t="s">
        <v>373</v>
      </c>
      <c r="C42" s="6">
        <v>4030.38</v>
      </c>
      <c r="D42" s="18">
        <v>429380</v>
      </c>
      <c r="E42" s="18">
        <v>17750</v>
      </c>
      <c r="F42" s="18">
        <v>7621495000</v>
      </c>
      <c r="G42" s="21">
        <v>4.3549399185988597E-3</v>
      </c>
    </row>
    <row r="43" spans="1:7" ht="15" customHeight="1">
      <c r="A43" s="6">
        <v>39</v>
      </c>
      <c r="B43" s="6" t="s">
        <v>374</v>
      </c>
      <c r="C43" s="6">
        <v>4030.39</v>
      </c>
      <c r="D43" s="18">
        <v>1432400</v>
      </c>
      <c r="E43" s="18">
        <v>169600</v>
      </c>
      <c r="F43" s="18">
        <v>242935040000</v>
      </c>
      <c r="G43" s="21">
        <v>0.13881364526545101</v>
      </c>
    </row>
    <row r="44" spans="1:7" ht="15" customHeight="1">
      <c r="A44" s="6">
        <v>40</v>
      </c>
      <c r="B44" s="6" t="s">
        <v>375</v>
      </c>
      <c r="C44" s="20">
        <v>4030.4</v>
      </c>
      <c r="D44" s="18">
        <v>455000</v>
      </c>
      <c r="E44" s="18">
        <v>61200</v>
      </c>
      <c r="F44" s="18">
        <v>27846000000</v>
      </c>
      <c r="G44" s="21">
        <v>1.59112689798135E-2</v>
      </c>
    </row>
    <row r="45" spans="1:7" ht="15" customHeight="1">
      <c r="A45" s="6">
        <v>41</v>
      </c>
      <c r="B45" s="6" t="s">
        <v>376</v>
      </c>
      <c r="C45" s="6">
        <v>4030.41</v>
      </c>
      <c r="D45" s="18">
        <v>1799000</v>
      </c>
      <c r="E45" s="18">
        <v>28650</v>
      </c>
      <c r="F45" s="18">
        <v>51541350000</v>
      </c>
      <c r="G45" s="21">
        <v>2.9450846923533398E-2</v>
      </c>
    </row>
    <row r="46" spans="1:7" ht="15" customHeight="1">
      <c r="A46" s="6">
        <v>42</v>
      </c>
      <c r="B46" s="6" t="s">
        <v>377</v>
      </c>
      <c r="C46" s="6">
        <v>4030.42</v>
      </c>
      <c r="D46" s="18">
        <v>245000</v>
      </c>
      <c r="E46" s="18">
        <v>33650</v>
      </c>
      <c r="F46" s="18">
        <v>8244250000</v>
      </c>
      <c r="G46" s="21">
        <v>4.7107835698781703E-3</v>
      </c>
    </row>
    <row r="47" spans="1:7" ht="15" customHeight="1">
      <c r="A47" s="6" t="s">
        <v>1</v>
      </c>
      <c r="B47" s="6" t="s">
        <v>270</v>
      </c>
      <c r="C47" s="6" t="s">
        <v>271</v>
      </c>
      <c r="D47" s="18"/>
      <c r="E47" s="18"/>
      <c r="F47" s="18">
        <v>1672111743600</v>
      </c>
      <c r="G47" s="21">
        <v>0.95544852821678405</v>
      </c>
    </row>
    <row r="48" spans="1:7" ht="15" customHeight="1">
      <c r="A48" s="10" t="s">
        <v>139</v>
      </c>
      <c r="B48" s="10" t="s">
        <v>272</v>
      </c>
      <c r="C48" s="10" t="s">
        <v>273</v>
      </c>
      <c r="D48" s="18"/>
      <c r="E48" s="18"/>
      <c r="F48" s="18"/>
      <c r="G48" s="21"/>
    </row>
    <row r="49" spans="1:7" ht="15" customHeight="1">
      <c r="A49" s="6" t="s">
        <v>269</v>
      </c>
      <c r="B49" s="6" t="s">
        <v>269</v>
      </c>
      <c r="C49" s="6" t="s">
        <v>269</v>
      </c>
      <c r="D49" s="18" t="s">
        <v>269</v>
      </c>
      <c r="E49" s="18" t="s">
        <v>269</v>
      </c>
      <c r="F49" s="18" t="s">
        <v>269</v>
      </c>
      <c r="G49" s="21" t="s">
        <v>269</v>
      </c>
    </row>
    <row r="50" spans="1:7" ht="15" customHeight="1">
      <c r="A50" s="6" t="s">
        <v>1</v>
      </c>
      <c r="B50" s="6" t="s">
        <v>270</v>
      </c>
      <c r="C50" s="6" t="s">
        <v>274</v>
      </c>
      <c r="D50" s="18"/>
      <c r="E50" s="18"/>
      <c r="F50" s="18">
        <v>0</v>
      </c>
      <c r="G50" s="21">
        <v>0</v>
      </c>
    </row>
    <row r="51" spans="1:7" ht="15" customHeight="1">
      <c r="A51" s="6" t="s">
        <v>1</v>
      </c>
      <c r="B51" s="6" t="s">
        <v>275</v>
      </c>
      <c r="C51" s="6" t="s">
        <v>276</v>
      </c>
      <c r="D51" s="18"/>
      <c r="E51" s="18"/>
      <c r="F51" s="18">
        <v>1672111743600</v>
      </c>
      <c r="G51" s="21">
        <v>0.95544852821678405</v>
      </c>
    </row>
    <row r="52" spans="1:7" ht="15" customHeight="1">
      <c r="A52" s="10" t="s">
        <v>250</v>
      </c>
      <c r="B52" s="10" t="s">
        <v>277</v>
      </c>
      <c r="C52" s="10" t="s">
        <v>278</v>
      </c>
      <c r="D52" s="18"/>
      <c r="E52" s="18"/>
      <c r="F52" s="18"/>
      <c r="G52" s="21"/>
    </row>
    <row r="53" spans="1:7" ht="15" customHeight="1">
      <c r="A53" s="6" t="s">
        <v>269</v>
      </c>
      <c r="B53" s="6" t="s">
        <v>269</v>
      </c>
      <c r="C53" s="6" t="s">
        <v>269</v>
      </c>
      <c r="D53" s="18" t="s">
        <v>269</v>
      </c>
      <c r="E53" s="18" t="s">
        <v>269</v>
      </c>
      <c r="F53" s="18" t="s">
        <v>269</v>
      </c>
      <c r="G53" s="21" t="s">
        <v>269</v>
      </c>
    </row>
    <row r="54" spans="1:7" ht="15" customHeight="1">
      <c r="A54" s="6">
        <v>1</v>
      </c>
      <c r="B54" s="15" t="s">
        <v>378</v>
      </c>
      <c r="C54" s="6">
        <v>4035.1</v>
      </c>
      <c r="D54" s="18"/>
      <c r="E54" s="18"/>
      <c r="F54" s="18">
        <v>0</v>
      </c>
      <c r="G54" s="21">
        <v>0</v>
      </c>
    </row>
    <row r="55" spans="1:7" ht="15" customHeight="1">
      <c r="A55" s="6">
        <v>2</v>
      </c>
      <c r="B55" s="15" t="s">
        <v>379</v>
      </c>
      <c r="C55" s="6">
        <v>4035.2</v>
      </c>
      <c r="D55" s="18"/>
      <c r="E55" s="18"/>
      <c r="F55" s="18">
        <v>0</v>
      </c>
      <c r="G55" s="21">
        <v>0</v>
      </c>
    </row>
    <row r="56" spans="1:7" ht="15" customHeight="1">
      <c r="A56" s="6" t="s">
        <v>1</v>
      </c>
      <c r="B56" s="6" t="s">
        <v>270</v>
      </c>
      <c r="C56" s="6" t="s">
        <v>279</v>
      </c>
      <c r="D56" s="18"/>
      <c r="E56" s="18"/>
      <c r="F56" s="18">
        <v>0</v>
      </c>
      <c r="G56" s="21">
        <v>0</v>
      </c>
    </row>
    <row r="57" spans="1:7" ht="15" customHeight="1">
      <c r="A57" s="10" t="s">
        <v>259</v>
      </c>
      <c r="B57" s="10" t="s">
        <v>280</v>
      </c>
      <c r="C57" s="10" t="s">
        <v>281</v>
      </c>
      <c r="D57" s="18"/>
      <c r="E57" s="18"/>
      <c r="F57" s="18"/>
      <c r="G57" s="21"/>
    </row>
    <row r="58" spans="1:7" ht="15" customHeight="1">
      <c r="A58" s="6" t="s">
        <v>269</v>
      </c>
      <c r="B58" s="6" t="s">
        <v>269</v>
      </c>
      <c r="C58" s="6" t="s">
        <v>269</v>
      </c>
      <c r="D58" s="18" t="s">
        <v>269</v>
      </c>
      <c r="E58" s="18" t="s">
        <v>269</v>
      </c>
      <c r="F58" s="18" t="s">
        <v>269</v>
      </c>
      <c r="G58" s="21" t="s">
        <v>269</v>
      </c>
    </row>
    <row r="59" spans="1:7" ht="15" customHeight="1">
      <c r="A59" s="6">
        <v>1</v>
      </c>
      <c r="B59" s="15" t="s">
        <v>380</v>
      </c>
      <c r="C59" s="6">
        <v>4037.1</v>
      </c>
      <c r="D59" s="18"/>
      <c r="E59" s="18"/>
      <c r="F59" s="18">
        <v>5200250000</v>
      </c>
      <c r="G59" s="21">
        <v>2.9714349103022101E-3</v>
      </c>
    </row>
    <row r="60" spans="1:7" ht="15" customHeight="1">
      <c r="A60" s="6">
        <v>1.1000000000000001</v>
      </c>
      <c r="B60" s="15" t="s">
        <v>381</v>
      </c>
      <c r="C60" s="6" t="s">
        <v>382</v>
      </c>
      <c r="D60" s="18">
        <v>1705000</v>
      </c>
      <c r="E60" s="18">
        <v>3050</v>
      </c>
      <c r="F60" s="18">
        <v>5200250000</v>
      </c>
      <c r="G60" s="21">
        <v>2.9714349103022101E-3</v>
      </c>
    </row>
    <row r="61" spans="1:7" ht="15" customHeight="1">
      <c r="A61" s="6">
        <v>2</v>
      </c>
      <c r="B61" s="15" t="s">
        <v>383</v>
      </c>
      <c r="C61" s="6">
        <v>4037.2</v>
      </c>
      <c r="D61" s="18"/>
      <c r="E61" s="18"/>
      <c r="F61" s="18">
        <v>0</v>
      </c>
      <c r="G61" s="21">
        <v>0</v>
      </c>
    </row>
    <row r="62" spans="1:7" ht="15" customHeight="1">
      <c r="A62" s="6" t="s">
        <v>1</v>
      </c>
      <c r="B62" s="6" t="s">
        <v>270</v>
      </c>
      <c r="C62" s="6" t="s">
        <v>282</v>
      </c>
      <c r="D62" s="18"/>
      <c r="E62" s="18"/>
      <c r="F62" s="18">
        <v>5200250000</v>
      </c>
      <c r="G62" s="21">
        <v>2.9714349103022101E-3</v>
      </c>
    </row>
    <row r="63" spans="1:7" ht="15" customHeight="1">
      <c r="A63" s="6" t="s">
        <v>1</v>
      </c>
      <c r="B63" s="6" t="s">
        <v>283</v>
      </c>
      <c r="C63" s="6" t="s">
        <v>284</v>
      </c>
      <c r="D63" s="18"/>
      <c r="E63" s="18"/>
      <c r="F63" s="18">
        <v>1677311993600</v>
      </c>
      <c r="G63" s="21">
        <v>0.95841996312708599</v>
      </c>
    </row>
    <row r="64" spans="1:7" ht="15" customHeight="1">
      <c r="A64" s="10" t="s">
        <v>285</v>
      </c>
      <c r="B64" s="10" t="s">
        <v>286</v>
      </c>
      <c r="C64" s="10" t="s">
        <v>287</v>
      </c>
      <c r="D64" s="18"/>
      <c r="E64" s="18"/>
      <c r="F64" s="18"/>
      <c r="G64" s="21"/>
    </row>
    <row r="65" spans="1:7" ht="15" customHeight="1">
      <c r="A65" s="6" t="s">
        <v>269</v>
      </c>
      <c r="B65" s="6" t="s">
        <v>269</v>
      </c>
      <c r="C65" s="6" t="s">
        <v>269</v>
      </c>
      <c r="D65" s="18" t="s">
        <v>269</v>
      </c>
      <c r="E65" s="18" t="s">
        <v>269</v>
      </c>
      <c r="F65" s="18" t="s">
        <v>269</v>
      </c>
      <c r="G65" s="21" t="s">
        <v>269</v>
      </c>
    </row>
    <row r="66" spans="1:7" ht="15" customHeight="1">
      <c r="A66" s="6">
        <v>1</v>
      </c>
      <c r="B66" s="15" t="s">
        <v>384</v>
      </c>
      <c r="C66" s="6">
        <v>4040.1</v>
      </c>
      <c r="D66" s="18"/>
      <c r="E66" s="18"/>
      <c r="F66" s="18">
        <v>0</v>
      </c>
      <c r="G66" s="21">
        <v>0</v>
      </c>
    </row>
    <row r="67" spans="1:7" ht="15" customHeight="1">
      <c r="A67" s="6">
        <v>2</v>
      </c>
      <c r="B67" s="15" t="s">
        <v>385</v>
      </c>
      <c r="C67" s="6">
        <v>4040.2</v>
      </c>
      <c r="D67" s="18"/>
      <c r="E67" s="18"/>
      <c r="F67" s="18">
        <v>0</v>
      </c>
      <c r="G67" s="21">
        <v>0</v>
      </c>
    </row>
    <row r="68" spans="1:7" ht="15" customHeight="1">
      <c r="A68" s="6">
        <v>3</v>
      </c>
      <c r="B68" s="15" t="s">
        <v>386</v>
      </c>
      <c r="C68" s="6">
        <v>4040.3</v>
      </c>
      <c r="D68" s="18"/>
      <c r="E68" s="18"/>
      <c r="F68" s="18">
        <v>0</v>
      </c>
      <c r="G68" s="21">
        <v>0</v>
      </c>
    </row>
    <row r="69" spans="1:7" ht="15" customHeight="1">
      <c r="A69" s="6">
        <v>4</v>
      </c>
      <c r="B69" s="15" t="s">
        <v>387</v>
      </c>
      <c r="C69" s="6">
        <v>4040.4</v>
      </c>
      <c r="D69" s="18"/>
      <c r="E69" s="18"/>
      <c r="F69" s="18">
        <v>11063279016</v>
      </c>
      <c r="G69" s="21">
        <v>6.3215832874489201E-3</v>
      </c>
    </row>
    <row r="70" spans="1:7" ht="15" customHeight="1">
      <c r="A70" s="6">
        <v>5</v>
      </c>
      <c r="B70" s="15" t="s">
        <v>388</v>
      </c>
      <c r="C70" s="6">
        <v>4040.5</v>
      </c>
      <c r="D70" s="18"/>
      <c r="E70" s="18"/>
      <c r="F70" s="18">
        <v>0</v>
      </c>
      <c r="G70" s="21">
        <v>0</v>
      </c>
    </row>
    <row r="71" spans="1:7" ht="15" customHeight="1">
      <c r="A71" s="6">
        <v>6</v>
      </c>
      <c r="B71" s="15" t="s">
        <v>389</v>
      </c>
      <c r="C71" s="6">
        <v>4040.6</v>
      </c>
      <c r="D71" s="18"/>
      <c r="E71" s="18"/>
      <c r="F71" s="18">
        <v>0</v>
      </c>
      <c r="G71" s="21">
        <v>0</v>
      </c>
    </row>
    <row r="72" spans="1:7" ht="15" customHeight="1">
      <c r="A72" s="6">
        <v>7</v>
      </c>
      <c r="B72" s="15" t="s">
        <v>390</v>
      </c>
      <c r="C72" s="6">
        <v>4040.7</v>
      </c>
      <c r="D72" s="18"/>
      <c r="E72" s="18"/>
      <c r="F72" s="18">
        <v>0</v>
      </c>
      <c r="G72" s="21">
        <v>0</v>
      </c>
    </row>
    <row r="73" spans="1:7" ht="15" customHeight="1">
      <c r="A73" s="6" t="s">
        <v>1</v>
      </c>
      <c r="B73" s="6" t="s">
        <v>270</v>
      </c>
      <c r="C73" s="6" t="s">
        <v>288</v>
      </c>
      <c r="D73" s="18"/>
      <c r="E73" s="18"/>
      <c r="F73" s="18">
        <v>11063279016</v>
      </c>
      <c r="G73" s="21">
        <v>6.3215832874489201E-3</v>
      </c>
    </row>
    <row r="74" spans="1:7" ht="15" customHeight="1">
      <c r="A74" s="10" t="s">
        <v>183</v>
      </c>
      <c r="B74" s="10" t="s">
        <v>289</v>
      </c>
      <c r="C74" s="10" t="s">
        <v>290</v>
      </c>
      <c r="D74" s="18"/>
      <c r="E74" s="18"/>
      <c r="F74" s="18"/>
      <c r="G74" s="21"/>
    </row>
    <row r="75" spans="1:7" ht="15" customHeight="1">
      <c r="A75" s="6" t="s">
        <v>9</v>
      </c>
      <c r="B75" s="6" t="s">
        <v>291</v>
      </c>
      <c r="C75" s="6" t="s">
        <v>292</v>
      </c>
      <c r="D75" s="18"/>
      <c r="E75" s="18"/>
      <c r="F75" s="18">
        <v>61705128597</v>
      </c>
      <c r="G75" s="21">
        <v>3.52584535854647E-2</v>
      </c>
    </row>
    <row r="76" spans="1:7" ht="15" customHeight="1">
      <c r="A76" s="6" t="s">
        <v>269</v>
      </c>
      <c r="B76" s="6" t="s">
        <v>269</v>
      </c>
      <c r="C76" s="6" t="s">
        <v>269</v>
      </c>
      <c r="D76" s="18" t="s">
        <v>269</v>
      </c>
      <c r="E76" s="18" t="s">
        <v>269</v>
      </c>
      <c r="F76" s="18" t="s">
        <v>269</v>
      </c>
      <c r="G76" s="21" t="s">
        <v>269</v>
      </c>
    </row>
    <row r="77" spans="1:7" ht="15" customHeight="1">
      <c r="A77" s="6">
        <v>1.1000000000000001</v>
      </c>
      <c r="B77" s="15" t="s">
        <v>391</v>
      </c>
      <c r="C77" s="6">
        <v>4043.1</v>
      </c>
      <c r="D77" s="18"/>
      <c r="E77" s="18"/>
      <c r="F77" s="18">
        <v>61705128597</v>
      </c>
      <c r="G77" s="21">
        <v>3.52584535854647E-2</v>
      </c>
    </row>
    <row r="78" spans="1:7" ht="15" customHeight="1">
      <c r="A78" s="6">
        <v>1.2</v>
      </c>
      <c r="B78" s="15" t="s">
        <v>392</v>
      </c>
      <c r="C78" s="6">
        <v>4043.2</v>
      </c>
      <c r="D78" s="18"/>
      <c r="E78" s="18"/>
      <c r="F78" s="18">
        <v>0</v>
      </c>
      <c r="G78" s="21">
        <v>0</v>
      </c>
    </row>
    <row r="79" spans="1:7" ht="15" customHeight="1">
      <c r="A79" s="6">
        <v>1.3</v>
      </c>
      <c r="B79" s="15" t="s">
        <v>393</v>
      </c>
      <c r="C79" s="6">
        <v>4043.3</v>
      </c>
      <c r="D79" s="18"/>
      <c r="E79" s="18"/>
      <c r="F79" s="18">
        <v>0</v>
      </c>
      <c r="G79" s="21">
        <v>0</v>
      </c>
    </row>
    <row r="80" spans="1:7" ht="15" customHeight="1">
      <c r="A80" s="6" t="s">
        <v>12</v>
      </c>
      <c r="B80" s="6" t="s">
        <v>293</v>
      </c>
      <c r="C80" s="6" t="s">
        <v>294</v>
      </c>
      <c r="D80" s="18"/>
      <c r="E80" s="18"/>
      <c r="F80" s="18">
        <v>0</v>
      </c>
      <c r="G80" s="21">
        <v>0</v>
      </c>
    </row>
    <row r="81" spans="1:7" ht="15" customHeight="1">
      <c r="A81" s="6" t="s">
        <v>269</v>
      </c>
      <c r="B81" s="6" t="s">
        <v>269</v>
      </c>
      <c r="C81" s="6" t="s">
        <v>269</v>
      </c>
      <c r="D81" s="18" t="s">
        <v>269</v>
      </c>
      <c r="E81" s="18" t="s">
        <v>269</v>
      </c>
      <c r="F81" s="18" t="s">
        <v>269</v>
      </c>
      <c r="G81" s="21" t="s">
        <v>269</v>
      </c>
    </row>
    <row r="82" spans="1:7" ht="15" customHeight="1">
      <c r="A82" s="6" t="s">
        <v>15</v>
      </c>
      <c r="B82" s="6" t="s">
        <v>295</v>
      </c>
      <c r="C82" s="6" t="s">
        <v>296</v>
      </c>
      <c r="D82" s="18"/>
      <c r="E82" s="18"/>
      <c r="F82" s="18">
        <v>0</v>
      </c>
      <c r="G82" s="21">
        <v>0</v>
      </c>
    </row>
    <row r="83" spans="1:7" ht="15" customHeight="1">
      <c r="A83" s="6" t="s">
        <v>269</v>
      </c>
      <c r="B83" s="6" t="s">
        <v>269</v>
      </c>
      <c r="C83" s="6" t="s">
        <v>269</v>
      </c>
      <c r="D83" s="18" t="s">
        <v>269</v>
      </c>
      <c r="E83" s="18" t="s">
        <v>269</v>
      </c>
      <c r="F83" s="18" t="s">
        <v>269</v>
      </c>
      <c r="G83" s="21" t="s">
        <v>269</v>
      </c>
    </row>
    <row r="84" spans="1:7" ht="15" customHeight="1">
      <c r="A84" s="6" t="s">
        <v>1</v>
      </c>
      <c r="B84" s="6" t="s">
        <v>270</v>
      </c>
      <c r="C84" s="6" t="s">
        <v>297</v>
      </c>
      <c r="D84" s="18"/>
      <c r="E84" s="18"/>
      <c r="F84" s="18">
        <v>61705128597</v>
      </c>
      <c r="G84" s="21">
        <v>3.52584535854647E-2</v>
      </c>
    </row>
    <row r="85" spans="1:7" ht="15" customHeight="1">
      <c r="A85" s="10" t="s">
        <v>298</v>
      </c>
      <c r="B85" s="10" t="s">
        <v>299</v>
      </c>
      <c r="C85" s="10" t="s">
        <v>300</v>
      </c>
      <c r="D85" s="18"/>
      <c r="E85" s="18"/>
      <c r="F85" s="18">
        <v>1750080401213</v>
      </c>
      <c r="G85" s="21">
        <v>1</v>
      </c>
    </row>
    <row r="86" spans="1:7" ht="15" customHeight="1">
      <c r="A86" s="11" t="s">
        <v>1</v>
      </c>
      <c r="B86" s="11" t="s">
        <v>1</v>
      </c>
      <c r="C86" s="11" t="s">
        <v>1</v>
      </c>
      <c r="D86" s="11" t="s">
        <v>1</v>
      </c>
      <c r="E86" s="11" t="s">
        <v>1</v>
      </c>
      <c r="F86" s="11" t="s">
        <v>1</v>
      </c>
      <c r="G86" s="11" t="s">
        <v>1</v>
      </c>
    </row>
  </sheetData>
  <mergeCells count="1">
    <mergeCell ref="C1:C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90625" customWidth="1"/>
    <col min="2" max="2" width="6.90625" customWidth="1"/>
    <col min="3" max="3" width="24.453125" customWidth="1"/>
    <col min="4" max="4" width="29.90625" customWidth="1"/>
    <col min="5" max="5" width="30.5429687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192</v>
      </c>
      <c r="B2" s="6" t="s">
        <v>105</v>
      </c>
      <c r="C2" s="16"/>
      <c r="D2" s="18"/>
      <c r="E2" s="18"/>
    </row>
    <row r="3" spans="1:5" ht="15" customHeight="1">
      <c r="A3" s="6" t="s">
        <v>301</v>
      </c>
      <c r="B3" s="6" t="s">
        <v>35</v>
      </c>
      <c r="C3" s="16"/>
      <c r="D3" s="18">
        <v>286926654729</v>
      </c>
      <c r="E3" s="18">
        <v>31802259407</v>
      </c>
    </row>
    <row r="4" spans="1:5" ht="15" customHeight="1">
      <c r="A4" s="6" t="s">
        <v>302</v>
      </c>
      <c r="B4" s="6" t="s">
        <v>37</v>
      </c>
      <c r="C4" s="16"/>
      <c r="D4" s="18">
        <v>-209687115627</v>
      </c>
      <c r="E4" s="18">
        <v>-33989477668</v>
      </c>
    </row>
    <row r="5" spans="1:5" ht="15" customHeight="1">
      <c r="A5" s="6" t="s">
        <v>303</v>
      </c>
      <c r="B5" s="6" t="s">
        <v>39</v>
      </c>
      <c r="C5" s="16"/>
      <c r="D5" s="18">
        <v>-209789715627</v>
      </c>
      <c r="E5" s="18">
        <v>-33999652531</v>
      </c>
    </row>
    <row r="6" spans="1:5" ht="15" customHeight="1">
      <c r="A6" s="6" t="s">
        <v>304</v>
      </c>
      <c r="B6" s="6" t="s">
        <v>41</v>
      </c>
      <c r="C6" s="16"/>
      <c r="D6" s="18">
        <v>102600000</v>
      </c>
      <c r="E6" s="18">
        <v>10174863</v>
      </c>
    </row>
    <row r="7" spans="1:5" ht="15" customHeight="1">
      <c r="A7" s="6" t="s">
        <v>305</v>
      </c>
      <c r="B7" s="6" t="s">
        <v>43</v>
      </c>
      <c r="C7" s="16"/>
      <c r="D7" s="18">
        <v>77239539102</v>
      </c>
      <c r="E7" s="18">
        <v>-2187218261</v>
      </c>
    </row>
    <row r="8" spans="1:5" ht="15" customHeight="1">
      <c r="A8" s="6" t="s">
        <v>306</v>
      </c>
      <c r="B8" s="6" t="s">
        <v>65</v>
      </c>
      <c r="C8" s="16"/>
      <c r="D8" s="18">
        <v>-104050612973</v>
      </c>
      <c r="E8" s="18">
        <v>-1329472012469</v>
      </c>
    </row>
    <row r="9" spans="1:5" ht="15" customHeight="1">
      <c r="A9" s="6" t="s">
        <v>307</v>
      </c>
      <c r="B9" s="6" t="s">
        <v>45</v>
      </c>
      <c r="C9" s="16"/>
      <c r="D9" s="18">
        <v>-11063279016</v>
      </c>
      <c r="E9" s="18">
        <v>0</v>
      </c>
    </row>
    <row r="10" spans="1:5" ht="15" customHeight="1">
      <c r="A10" s="6" t="s">
        <v>308</v>
      </c>
      <c r="B10" s="6" t="s">
        <v>47</v>
      </c>
      <c r="C10" s="16"/>
      <c r="D10" s="18">
        <v>0</v>
      </c>
      <c r="E10" s="18">
        <v>0</v>
      </c>
    </row>
    <row r="11" spans="1:5" ht="15" customHeight="1">
      <c r="A11" s="6" t="s">
        <v>309</v>
      </c>
      <c r="B11" s="6" t="s">
        <v>49</v>
      </c>
      <c r="C11" s="16"/>
      <c r="D11" s="18">
        <v>0</v>
      </c>
      <c r="E11" s="18">
        <v>0</v>
      </c>
    </row>
    <row r="12" spans="1:5" ht="15" customHeight="1">
      <c r="A12" s="6" t="s">
        <v>310</v>
      </c>
      <c r="B12" s="6" t="s">
        <v>51</v>
      </c>
      <c r="C12" s="16"/>
      <c r="D12" s="18">
        <v>0</v>
      </c>
      <c r="E12" s="18">
        <v>0</v>
      </c>
    </row>
    <row r="13" spans="1:5" ht="15" customHeight="1">
      <c r="A13" s="6" t="s">
        <v>311</v>
      </c>
      <c r="B13" s="6" t="s">
        <v>53</v>
      </c>
      <c r="C13" s="16"/>
      <c r="D13" s="18">
        <v>17654099528</v>
      </c>
      <c r="E13" s="18">
        <v>0</v>
      </c>
    </row>
    <row r="14" spans="1:5" ht="15" customHeight="1">
      <c r="A14" s="6" t="s">
        <v>312</v>
      </c>
      <c r="B14" s="6" t="s">
        <v>55</v>
      </c>
      <c r="C14" s="16"/>
      <c r="D14" s="18">
        <v>39812970</v>
      </c>
      <c r="E14" s="18">
        <v>766650</v>
      </c>
    </row>
    <row r="15" spans="1:5" ht="15" customHeight="1">
      <c r="A15" s="6" t="s">
        <v>313</v>
      </c>
      <c r="B15" s="6" t="s">
        <v>57</v>
      </c>
      <c r="C15" s="16"/>
      <c r="D15" s="18">
        <v>0</v>
      </c>
      <c r="E15" s="18">
        <v>0</v>
      </c>
    </row>
    <row r="16" spans="1:5" ht="15" customHeight="1">
      <c r="A16" s="6" t="s">
        <v>314</v>
      </c>
      <c r="B16" s="6" t="s">
        <v>59</v>
      </c>
      <c r="C16" s="16"/>
      <c r="D16" s="18">
        <v>2445723</v>
      </c>
      <c r="E16" s="18">
        <v>50890</v>
      </c>
    </row>
    <row r="17" spans="1:5" ht="15" customHeight="1">
      <c r="A17" s="6" t="s">
        <v>315</v>
      </c>
      <c r="B17" s="6" t="s">
        <v>61</v>
      </c>
      <c r="C17" s="16"/>
      <c r="D17" s="18">
        <v>-55450000</v>
      </c>
      <c r="E17" s="18">
        <v>70000000</v>
      </c>
    </row>
    <row r="18" spans="1:5" ht="15" customHeight="1">
      <c r="A18" s="6" t="s">
        <v>316</v>
      </c>
      <c r="B18" s="6" t="s">
        <v>63</v>
      </c>
      <c r="C18" s="16"/>
      <c r="D18" s="18">
        <v>327568527</v>
      </c>
      <c r="E18" s="18">
        <v>50048260</v>
      </c>
    </row>
    <row r="19" spans="1:5" ht="15" customHeight="1">
      <c r="A19" s="6" t="s">
        <v>317</v>
      </c>
      <c r="B19" s="6" t="s">
        <v>318</v>
      </c>
      <c r="C19" s="16"/>
      <c r="D19" s="18">
        <v>99425137</v>
      </c>
      <c r="E19" s="18">
        <v>38400000</v>
      </c>
    </row>
    <row r="20" spans="1:5" ht="15" customHeight="1">
      <c r="A20" s="6" t="s">
        <v>319</v>
      </c>
      <c r="B20" s="6" t="s">
        <v>320</v>
      </c>
      <c r="C20" s="16"/>
      <c r="D20" s="18">
        <v>309502114</v>
      </c>
      <c r="E20" s="18">
        <v>1715839688</v>
      </c>
    </row>
    <row r="21" spans="1:5" ht="15" customHeight="1">
      <c r="A21" s="6" t="s">
        <v>321</v>
      </c>
      <c r="B21" s="6" t="s">
        <v>322</v>
      </c>
      <c r="C21" s="16"/>
      <c r="D21" s="18">
        <v>0</v>
      </c>
      <c r="E21" s="18">
        <v>0</v>
      </c>
    </row>
    <row r="22" spans="1:5" ht="15" customHeight="1">
      <c r="A22" s="6" t="s">
        <v>323</v>
      </c>
      <c r="B22" s="6" t="s">
        <v>324</v>
      </c>
      <c r="C22" s="16"/>
      <c r="D22" s="18">
        <v>-19496948888</v>
      </c>
      <c r="E22" s="18">
        <v>-1329784125242</v>
      </c>
    </row>
    <row r="23" spans="1:5" ht="15" customHeight="1">
      <c r="A23" s="10" t="s">
        <v>204</v>
      </c>
      <c r="B23" s="6" t="s">
        <v>139</v>
      </c>
      <c r="C23" s="16"/>
      <c r="D23" s="18"/>
      <c r="E23" s="18"/>
    </row>
    <row r="24" spans="1:5" ht="15" customHeight="1">
      <c r="A24" s="6" t="s">
        <v>205</v>
      </c>
      <c r="B24" s="6" t="s">
        <v>97</v>
      </c>
      <c r="C24" s="16"/>
      <c r="D24" s="18">
        <v>12246683928</v>
      </c>
      <c r="E24" s="18">
        <v>1405297380174</v>
      </c>
    </row>
    <row r="25" spans="1:5" ht="15" customHeight="1">
      <c r="A25" s="6" t="s">
        <v>207</v>
      </c>
      <c r="B25" s="6" t="s">
        <v>99</v>
      </c>
      <c r="C25" s="16"/>
      <c r="D25" s="18">
        <v>-6052349775</v>
      </c>
      <c r="E25" s="18">
        <v>-505511600</v>
      </c>
    </row>
    <row r="26" spans="1:5" ht="15" customHeight="1">
      <c r="A26" s="6" t="s">
        <v>209</v>
      </c>
      <c r="B26" s="6" t="s">
        <v>325</v>
      </c>
      <c r="C26" s="16"/>
      <c r="D26" s="18">
        <v>0</v>
      </c>
      <c r="E26" s="18">
        <v>0</v>
      </c>
    </row>
    <row r="27" spans="1:5" ht="15" customHeight="1">
      <c r="A27" s="6" t="s">
        <v>210</v>
      </c>
      <c r="B27" s="6" t="s">
        <v>326</v>
      </c>
      <c r="C27" s="16"/>
      <c r="D27" s="18">
        <v>0</v>
      </c>
      <c r="E27" s="18">
        <v>0</v>
      </c>
    </row>
    <row r="28" spans="1:5" ht="15" customHeight="1">
      <c r="A28" s="6" t="s">
        <v>327</v>
      </c>
      <c r="B28" s="6" t="s">
        <v>328</v>
      </c>
      <c r="C28" s="16"/>
      <c r="D28" s="18">
        <v>0</v>
      </c>
      <c r="E28" s="18">
        <v>0</v>
      </c>
    </row>
    <row r="29" spans="1:5" ht="15" customHeight="1">
      <c r="A29" s="6" t="s">
        <v>329</v>
      </c>
      <c r="B29" s="6" t="s">
        <v>95</v>
      </c>
      <c r="C29" s="16"/>
      <c r="D29" s="18">
        <v>6194334153</v>
      </c>
      <c r="E29" s="18">
        <v>1404791868574</v>
      </c>
    </row>
    <row r="30" spans="1:5" ht="15" customHeight="1">
      <c r="A30" s="10" t="s">
        <v>214</v>
      </c>
      <c r="B30" s="6" t="s">
        <v>101</v>
      </c>
      <c r="C30" s="16"/>
      <c r="D30" s="18">
        <v>-13302614735</v>
      </c>
      <c r="E30" s="18">
        <v>75007743332</v>
      </c>
    </row>
    <row r="31" spans="1:5" ht="15" customHeight="1">
      <c r="A31" s="10" t="s">
        <v>215</v>
      </c>
      <c r="B31" s="6" t="s">
        <v>216</v>
      </c>
      <c r="C31" s="16"/>
      <c r="D31" s="18">
        <v>75007743332</v>
      </c>
      <c r="E31" s="18">
        <v>0</v>
      </c>
    </row>
    <row r="32" spans="1:5" ht="15" customHeight="1">
      <c r="A32" s="6" t="s">
        <v>217</v>
      </c>
      <c r="B32" s="6" t="s">
        <v>218</v>
      </c>
      <c r="C32" s="16"/>
      <c r="D32" s="18">
        <v>75007743332</v>
      </c>
      <c r="E32" s="18">
        <v>0</v>
      </c>
    </row>
    <row r="33" spans="1:5" ht="15" customHeight="1">
      <c r="A33" s="6" t="s">
        <v>219</v>
      </c>
      <c r="B33" s="6" t="s">
        <v>220</v>
      </c>
      <c r="C33" s="16"/>
      <c r="D33" s="18">
        <v>74887695072</v>
      </c>
      <c r="E33" s="18">
        <v>0</v>
      </c>
    </row>
    <row r="34" spans="1:5" ht="15" customHeight="1">
      <c r="A34" s="6" t="s">
        <v>221</v>
      </c>
      <c r="B34" s="6" t="s">
        <v>222</v>
      </c>
      <c r="C34" s="16"/>
      <c r="D34" s="18">
        <v>120048260</v>
      </c>
      <c r="E34" s="18">
        <v>0</v>
      </c>
    </row>
    <row r="35" spans="1:5" ht="15" customHeight="1">
      <c r="A35" s="6" t="s">
        <v>223</v>
      </c>
      <c r="B35" s="6" t="s">
        <v>224</v>
      </c>
      <c r="C35" s="16"/>
      <c r="D35" s="18">
        <v>0</v>
      </c>
      <c r="E35" s="18">
        <v>0</v>
      </c>
    </row>
    <row r="36" spans="1:5" ht="15" customHeight="1">
      <c r="A36" s="10" t="s">
        <v>225</v>
      </c>
      <c r="B36" s="6" t="s">
        <v>226</v>
      </c>
      <c r="C36" s="16"/>
      <c r="D36" s="18">
        <v>61705128597</v>
      </c>
      <c r="E36" s="18">
        <v>75007743332</v>
      </c>
    </row>
    <row r="37" spans="1:5" ht="15" customHeight="1">
      <c r="A37" s="6" t="s">
        <v>227</v>
      </c>
      <c r="B37" s="6" t="s">
        <v>228</v>
      </c>
      <c r="C37" s="16"/>
      <c r="D37" s="18">
        <v>61705128597</v>
      </c>
      <c r="E37" s="18">
        <v>75007743332</v>
      </c>
    </row>
    <row r="38" spans="1:5" ht="15" customHeight="1">
      <c r="A38" s="6" t="s">
        <v>219</v>
      </c>
      <c r="B38" s="6" t="s">
        <v>229</v>
      </c>
      <c r="C38" s="16"/>
      <c r="D38" s="18">
        <v>61702028597</v>
      </c>
      <c r="E38" s="18">
        <v>74887695072</v>
      </c>
    </row>
    <row r="39" spans="1:5" ht="15" customHeight="1">
      <c r="A39" s="6" t="s">
        <v>230</v>
      </c>
      <c r="B39" s="6" t="s">
        <v>231</v>
      </c>
      <c r="C39" s="16"/>
      <c r="D39" s="18">
        <v>3100000</v>
      </c>
      <c r="E39" s="18">
        <v>120048260</v>
      </c>
    </row>
    <row r="40" spans="1:5" ht="15" customHeight="1">
      <c r="A40" s="6" t="s">
        <v>223</v>
      </c>
      <c r="B40" s="6" t="s">
        <v>232</v>
      </c>
      <c r="C40" s="16"/>
      <c r="D40" s="18">
        <v>0</v>
      </c>
      <c r="E40" s="18">
        <v>0</v>
      </c>
    </row>
    <row r="41" spans="1:5" ht="15" customHeight="1">
      <c r="A41" s="10" t="s">
        <v>233</v>
      </c>
      <c r="B41" s="6" t="s">
        <v>234</v>
      </c>
      <c r="C41" s="16"/>
      <c r="D41" s="18">
        <v>-13302614735</v>
      </c>
      <c r="E41" s="18">
        <v>75007743332</v>
      </c>
    </row>
    <row r="42" spans="1:5" ht="15" customHeight="1">
      <c r="A42" s="6" t="s">
        <v>330</v>
      </c>
      <c r="B42" s="6" t="s">
        <v>331</v>
      </c>
      <c r="C42" s="16"/>
      <c r="D42" s="18">
        <v>0</v>
      </c>
      <c r="E42" s="18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565"/>
  <sheetViews>
    <sheetView workbookViewId="0"/>
  </sheetViews>
  <sheetFormatPr defaultRowHeight="12.5"/>
  <sheetData>
    <row r="1" spans="1:1">
      <c r="A1" t="str">
        <f>CONCATENATE("{'SheetId':'55d7d7be-feff-4217-ba36-22ff2e4aa5e1'",",","'UId':'bc7da60d-ca1e-4c8c-8b10-c2a23ca6a78b'",",'Col':",COLUMN(BCThuNhap_06104!C2),",'Row':",ROW(BCThuNhap_06104!C2),",","'Format':'string'",",'Value':'",SUBSTITUTE(BCThuNhap_06104!C2,"'","\'"),"','TargetCode':''}")</f>
        <v>{'SheetId':'55d7d7be-feff-4217-ba36-22ff2e4aa5e1','UId':'bc7da60d-ca1e-4c8c-8b10-c2a23ca6a78b','Col':3,'Row':2,'Format':'string','Value':'','TargetCode':''}</v>
      </c>
    </row>
    <row r="2" spans="1:1">
      <c r="A2" t="str">
        <f>CONCATENATE("{'SheetId':'55d7d7be-feff-4217-ba36-22ff2e4aa5e1'",",","'UId':'e417f7d5-b56f-4e23-abe8-e3fcfc08b2b9'",",'Col':",COLUMN(BCThuNhap_06104!D2),",'Row':",ROW(BCThuNhap_06104!D2),",","'Format':'numberic'",",'Value':'",SUBSTITUTE(BCThuNhap_06104!D2,"'","\'"),"','TargetCode':''}")</f>
        <v>{'SheetId':'55d7d7be-feff-4217-ba36-22ff2e4aa5e1','UId':'e417f7d5-b56f-4e23-abe8-e3fcfc08b2b9','Col':4,'Row':2,'Format':'numberic','Value':'312395646700','TargetCode':''}</v>
      </c>
    </row>
    <row r="3" spans="1:1">
      <c r="A3" t="str">
        <f>CONCATENATE("{'SheetId':'55d7d7be-feff-4217-ba36-22ff2e4aa5e1'",",","'UId':'47ffa0f2-6757-4552-8187-92abe1171369'",",'Col':",COLUMN(BCThuNhap_06104!E2),",'Row':",ROW(BCThuNhap_06104!E2),",","'Format':'numberic'",",'Value':'",SUBSTITUTE(BCThuNhap_06104!E2,"'","\'"),"','TargetCode':''}")</f>
        <v>{'SheetId':'55d7d7be-feff-4217-ba36-22ff2e4aa5e1','UId':'47ffa0f2-6757-4552-8187-92abe1171369','Col':5,'Row':2,'Format':'numberic','Value':'36221715000','TargetCode':''}</v>
      </c>
    </row>
    <row r="4" spans="1:1">
      <c r="A4" t="str">
        <f>CONCATENATE("{'SheetId':'55d7d7be-feff-4217-ba36-22ff2e4aa5e1'",",","'UId':'f8074080-dfe6-4227-b7ef-8285b73bc4e3'",",'Col':",COLUMN(BCThuNhap_06104!C3),",'Row':",ROW(BCThuNhap_06104!C3),",","'Format':'string'",",'Value':'",SUBSTITUTE(BCThuNhap_06104!C3,"'","\'"),"','TargetCode':''}")</f>
        <v>{'SheetId':'55d7d7be-feff-4217-ba36-22ff2e4aa5e1','UId':'f8074080-dfe6-4227-b7ef-8285b73bc4e3','Col':3,'Row':3,'Format':'string','Value':'','TargetCode':''}</v>
      </c>
    </row>
    <row r="5" spans="1:1">
      <c r="A5" t="str">
        <f>CONCATENATE("{'SheetId':'55d7d7be-feff-4217-ba36-22ff2e4aa5e1'",",","'UId':'980d73a2-8b1f-4cce-b36b-7275355314f1'",",'Col':",COLUMN(BCThuNhap_06104!D3),",'Row':",ROW(BCThuNhap_06104!D3),",","'Format':'numberic'",",'Value':'",SUBSTITUTE(BCThuNhap_06104!D3,"'","\'"),"','TargetCode':''}")</f>
        <v>{'SheetId':'55d7d7be-feff-4217-ba36-22ff2e4aa5e1','UId':'980d73a2-8b1f-4cce-b36b-7275355314f1','Col':4,'Row':3,'Format':'numberic','Value':'24506003100','TargetCode':''}</v>
      </c>
    </row>
    <row r="6" spans="1:1">
      <c r="A6" t="str">
        <f>CONCATENATE("{'SheetId':'55d7d7be-feff-4217-ba36-22ff2e4aa5e1'",",","'UId':'2ba55e61-55ce-4501-b815-3feb60a30184'",",'Col':",COLUMN(BCThuNhap_06104!E3),",'Row':",ROW(BCThuNhap_06104!E3),",","'Format':'numberic'",",'Value':'",SUBSTITUTE(BCThuNhap_06104!E3,"'","\'"),"','TargetCode':''}")</f>
        <v>{'SheetId':'55d7d7be-feff-4217-ba36-22ff2e4aa5e1','UId':'2ba55e61-55ce-4501-b815-3feb60a30184','Col':5,'Row':3,'Format':'numberic','Value':'974000000','TargetCode':''}</v>
      </c>
    </row>
    <row r="7" spans="1:1">
      <c r="A7" t="str">
        <f>CONCATENATE("{'SheetId':'55d7d7be-feff-4217-ba36-22ff2e4aa5e1'",",","'UId':'a1ec300e-9d90-4e2b-8a8d-d56d14fcf364'",",'Col':",COLUMN(BCThuNhap_06104!C4),",'Row':",ROW(BCThuNhap_06104!C4),",","'Format':'string'",",'Value':'",SUBSTITUTE(BCThuNhap_06104!C4,"'","\'"),"','TargetCode':''}")</f>
        <v>{'SheetId':'55d7d7be-feff-4217-ba36-22ff2e4aa5e1','UId':'a1ec300e-9d90-4e2b-8a8d-d56d14fcf364','Col':3,'Row':4,'Format':'string','Value':'','TargetCode':''}</v>
      </c>
    </row>
    <row r="8" spans="1:1">
      <c r="A8" t="str">
        <f>CONCATENATE("{'SheetId':'55d7d7be-feff-4217-ba36-22ff2e4aa5e1'",",","'UId':'06422bfd-1303-4fc6-85e2-c849127a1670'",",'Col':",COLUMN(BCThuNhap_06104!D4),",'Row':",ROW(BCThuNhap_06104!D4),",","'Format':'numberic'",",'Value':'",SUBSTITUTE(BCThuNhap_06104!D4,"'","\'"),"','TargetCode':''}")</f>
        <v>{'SheetId':'55d7d7be-feff-4217-ba36-22ff2e4aa5e1','UId':'06422bfd-1303-4fc6-85e2-c849127a1670','Col':4,'Row':4,'Format':'numberic','Value':'0','TargetCode':''}</v>
      </c>
    </row>
    <row r="9" spans="1:1">
      <c r="A9" t="str">
        <f>CONCATENATE("{'SheetId':'55d7d7be-feff-4217-ba36-22ff2e4aa5e1'",",","'UId':'e07220b3-2769-453d-a348-11b17564b294'",",'Col':",COLUMN(BCThuNhap_06104!E4),",'Row':",ROW(BCThuNhap_06104!E4),",","'Format':'numberic'",",'Value':'",SUBSTITUTE(BCThuNhap_06104!E4,"'","\'"),"','TargetCode':''}")</f>
        <v>{'SheetId':'55d7d7be-feff-4217-ba36-22ff2e4aa5e1','UId':'e07220b3-2769-453d-a348-11b17564b294','Col':5,'Row':4,'Format':'numberic','Value':'0','TargetCode':''}</v>
      </c>
    </row>
    <row r="10" spans="1:1">
      <c r="A10" t="str">
        <f>CONCATENATE("{'SheetId':'55d7d7be-feff-4217-ba36-22ff2e4aa5e1'",",","'UId':'4569ae00-8d7e-41ba-8673-70b187ca8b3d'",",'Col':",COLUMN(BCThuNhap_06104!C5),",'Row':",ROW(BCThuNhap_06104!C5),",","'Format':'string'",",'Value':'",SUBSTITUTE(BCThuNhap_06104!C5,"'","\'"),"','TargetCode':''}")</f>
        <v>{'SheetId':'55d7d7be-feff-4217-ba36-22ff2e4aa5e1','UId':'4569ae00-8d7e-41ba-8673-70b187ca8b3d','Col':3,'Row':5,'Format':'string','Value':'','TargetCode':''}</v>
      </c>
    </row>
    <row r="11" spans="1:1">
      <c r="A11" t="str">
        <f>CONCATENATE("{'SheetId':'55d7d7be-feff-4217-ba36-22ff2e4aa5e1'",",","'UId':'5fb183b9-8924-49fe-b9a2-d97b9f8629a0'",",'Col':",COLUMN(BCThuNhap_06104!D5),",'Row':",ROW(BCThuNhap_06104!D5),",","'Format':'numberic'",",'Value':'",SUBSTITUTE(BCThuNhap_06104!D5,"'","\'"),"','TargetCode':''}")</f>
        <v>{'SheetId':'55d7d7be-feff-4217-ba36-22ff2e4aa5e1','UId':'5fb183b9-8924-49fe-b9a2-d97b9f8629a0','Col':4,'Row':5,'Format':'numberic','Value':'78099927973','TargetCode':''}</v>
      </c>
    </row>
    <row r="12" spans="1:1">
      <c r="A12" t="str">
        <f>CONCATENATE("{'SheetId':'55d7d7be-feff-4217-ba36-22ff2e4aa5e1'",",","'UId':'329926ba-4560-4608-a7e9-8413a281468e'",",'Col':",COLUMN(BCThuNhap_06104!E5),",'Row':",ROW(BCThuNhap_06104!E5),",","'Format':'numberic'",",'Value':'",SUBSTITUTE(BCThuNhap_06104!E5,"'","\'"),"','TargetCode':''}")</f>
        <v>{'SheetId':'55d7d7be-feff-4217-ba36-22ff2e4aa5e1','UId':'329926ba-4560-4608-a7e9-8413a281468e','Col':5,'Row':5,'Format':'numberic','Value':'1248062469','TargetCode':''}</v>
      </c>
    </row>
    <row r="13" spans="1:1">
      <c r="A13" t="str">
        <f>CONCATENATE("{'SheetId':'55d7d7be-feff-4217-ba36-22ff2e4aa5e1'",",","'UId':'fd2b712a-8b2a-471b-af6b-76dabb6ce2b3'",",'Col':",COLUMN(BCThuNhap_06104!C6),",'Row':",ROW(BCThuNhap_06104!C6),",","'Format':'string'",",'Value':'",SUBSTITUTE(BCThuNhap_06104!C6,"'","\'"),"','TargetCode':''}")</f>
        <v>{'SheetId':'55d7d7be-feff-4217-ba36-22ff2e4aa5e1','UId':'fd2b712a-8b2a-471b-af6b-76dabb6ce2b3','Col':3,'Row':6,'Format':'string','Value':'','TargetCode':''}</v>
      </c>
    </row>
    <row r="14" spans="1:1">
      <c r="A14" t="str">
        <f>CONCATENATE("{'SheetId':'55d7d7be-feff-4217-ba36-22ff2e4aa5e1'",",","'UId':'6b8cfafd-c24e-48cb-badb-ff309b11482e'",",'Col':",COLUMN(BCThuNhap_06104!D6),",'Row':",ROW(BCThuNhap_06104!D6),",","'Format':'numberic'",",'Value':'",SUBSTITUTE(BCThuNhap_06104!D6,"'","\'"),"','TargetCode':''}")</f>
        <v>{'SheetId':'55d7d7be-feff-4217-ba36-22ff2e4aa5e1','UId':'6b8cfafd-c24e-48cb-badb-ff309b11482e','Col':4,'Row':6,'Format':'numberic','Value':'209789715627','TargetCode':''}</v>
      </c>
    </row>
    <row r="15" spans="1:1">
      <c r="A15" t="str">
        <f>CONCATENATE("{'SheetId':'55d7d7be-feff-4217-ba36-22ff2e4aa5e1'",",","'UId':'ba3c1a9a-b9e0-4846-966e-f86cb4b500c1'",",'Col':",COLUMN(BCThuNhap_06104!E6),",'Row':",ROW(BCThuNhap_06104!E6),",","'Format':'numberic'",",'Value':'",SUBSTITUTE(BCThuNhap_06104!E6,"'","\'"),"','TargetCode':''}")</f>
        <v>{'SheetId':'55d7d7be-feff-4217-ba36-22ff2e4aa5e1','UId':'ba3c1a9a-b9e0-4846-966e-f86cb4b500c1','Col':5,'Row':6,'Format':'numberic','Value':'33999652531','TargetCode':''}</v>
      </c>
    </row>
    <row r="16" spans="1:1">
      <c r="A16" t="str">
        <f>CONCATENATE("{'SheetId':'55d7d7be-feff-4217-ba36-22ff2e4aa5e1'",",","'UId':'f545cf9b-180c-4bfe-992b-56361893fce2'",",'Col':",COLUMN(BCThuNhap_06104!C7),",'Row':",ROW(BCThuNhap_06104!C7),",","'Format':'string'",",'Value':'",SUBSTITUTE(BCThuNhap_06104!C7,"'","\'"),"','TargetCode':''}")</f>
        <v>{'SheetId':'55d7d7be-feff-4217-ba36-22ff2e4aa5e1','UId':'f545cf9b-180c-4bfe-992b-56361893fce2','Col':3,'Row':7,'Format':'string','Value':'','TargetCode':''}</v>
      </c>
    </row>
    <row r="17" spans="1:1">
      <c r="A17" t="str">
        <f>CONCATENATE("{'SheetId':'55d7d7be-feff-4217-ba36-22ff2e4aa5e1'",",","'UId':'4cd8db0e-0435-42f3-bb7c-53ddbe63ab0f'",",'Col':",COLUMN(BCThuNhap_06104!D7),",'Row':",ROW(BCThuNhap_06104!D7),",","'Format':'numberic'",",'Value':'",SUBSTITUTE(BCThuNhap_06104!D7,"'","\'"),"','TargetCode':''}")</f>
        <v>{'SheetId':'55d7d7be-feff-4217-ba36-22ff2e4aa5e1','UId':'4cd8db0e-0435-42f3-bb7c-53ddbe63ab0f','Col':4,'Row':7,'Format':'numberic','Value':'0','TargetCode':''}</v>
      </c>
    </row>
    <row r="18" spans="1:1">
      <c r="A18" t="str">
        <f>CONCATENATE("{'SheetId':'55d7d7be-feff-4217-ba36-22ff2e4aa5e1'",",","'UId':'bbb14835-70af-44be-bceb-00d2fa045960'",",'Col':",COLUMN(BCThuNhap_06104!E7),",'Row':",ROW(BCThuNhap_06104!E7),",","'Format':'numberic'",",'Value':'",SUBSTITUTE(BCThuNhap_06104!E7,"'","\'"),"','TargetCode':''}")</f>
        <v>{'SheetId':'55d7d7be-feff-4217-ba36-22ff2e4aa5e1','UId':'bbb14835-70af-44be-bceb-00d2fa045960','Col':5,'Row':7,'Format':'numberic','Value':'0','TargetCode':''}</v>
      </c>
    </row>
    <row r="19" spans="1:1">
      <c r="A19" t="str">
        <f>CONCATENATE("{'SheetId':'55d7d7be-feff-4217-ba36-22ff2e4aa5e1'",",","'UId':'d1498ba6-2662-425d-8b20-503130df71d2'",",'Col':",COLUMN(BCThuNhap_06104!C8),",'Row':",ROW(BCThuNhap_06104!C8),",","'Format':'string'",",'Value':'",SUBSTITUTE(BCThuNhap_06104!C8,"'","\'"),"','TargetCode':''}")</f>
        <v>{'SheetId':'55d7d7be-feff-4217-ba36-22ff2e4aa5e1','UId':'d1498ba6-2662-425d-8b20-503130df71d2','Col':3,'Row':8,'Format':'string','Value':'','TargetCode':''}</v>
      </c>
    </row>
    <row r="20" spans="1:1">
      <c r="A20" t="str">
        <f>CONCATENATE("{'SheetId':'55d7d7be-feff-4217-ba36-22ff2e4aa5e1'",",","'UId':'bd2a2db4-30b8-4213-af64-1cc419318e15'",",'Col':",COLUMN(BCThuNhap_06104!D8),",'Row':",ROW(BCThuNhap_06104!D8),",","'Format':'numberic'",",'Value':'",SUBSTITUTE(BCThuNhap_06104!D8,"'","\'"),"','TargetCode':''}")</f>
        <v>{'SheetId':'55d7d7be-feff-4217-ba36-22ff2e4aa5e1','UId':'bd2a2db4-30b8-4213-af64-1cc419318e15','Col':4,'Row':8,'Format':'numberic','Value':'0','TargetCode':''}</v>
      </c>
    </row>
    <row r="21" spans="1:1">
      <c r="A21" t="str">
        <f>CONCATENATE("{'SheetId':'55d7d7be-feff-4217-ba36-22ff2e4aa5e1'",",","'UId':'ce3c71df-e790-4ea0-b1cb-2ab4ed7f0399'",",'Col':",COLUMN(BCThuNhap_06104!E8),",'Row':",ROW(BCThuNhap_06104!E8),",","'Format':'numberic'",",'Value':'",SUBSTITUTE(BCThuNhap_06104!E8,"'","\'"),"','TargetCode':''}")</f>
        <v>{'SheetId':'55d7d7be-feff-4217-ba36-22ff2e4aa5e1','UId':'ce3c71df-e790-4ea0-b1cb-2ab4ed7f0399','Col':5,'Row':8,'Format':'numberic','Value':'0','TargetCode':''}</v>
      </c>
    </row>
    <row r="22" spans="1:1">
      <c r="A22" t="str">
        <f>CONCATENATE("{'SheetId':'55d7d7be-feff-4217-ba36-22ff2e4aa5e1'",",","'UId':'82a0b346-b03b-4f12-8498-4f478a9a0478'",",'Col':",COLUMN(BCThuNhap_06104!C9),",'Row':",ROW(BCThuNhap_06104!C9),",","'Format':'string'",",'Value':'",SUBSTITUTE(BCThuNhap_06104!C9,"'","\'"),"','TargetCode':''}")</f>
        <v>{'SheetId':'55d7d7be-feff-4217-ba36-22ff2e4aa5e1','UId':'82a0b346-b03b-4f12-8498-4f478a9a0478','Col':3,'Row':9,'Format':'string','Value':'','TargetCode':''}</v>
      </c>
    </row>
    <row r="23" spans="1:1">
      <c r="A23" t="str">
        <f>CONCATENATE("{'SheetId':'55d7d7be-feff-4217-ba36-22ff2e4aa5e1'",",","'UId':'3a5b3f06-6dc5-4a5b-8ffb-f725c2232f38'",",'Col':",COLUMN(BCThuNhap_06104!D9),",'Row':",ROW(BCThuNhap_06104!D9),",","'Format':'numberic'",",'Value':'",SUBSTITUTE(BCThuNhap_06104!D9,"'","\'"),"','TargetCode':''}")</f>
        <v>{'SheetId':'55d7d7be-feff-4217-ba36-22ff2e4aa5e1','UId':'3a5b3f06-6dc5-4a5b-8ffb-f725c2232f38','Col':4,'Row':9,'Format':'numberic','Value':'0','TargetCode':''}</v>
      </c>
    </row>
    <row r="24" spans="1:1">
      <c r="A24" t="str">
        <f>CONCATENATE("{'SheetId':'55d7d7be-feff-4217-ba36-22ff2e4aa5e1'",",","'UId':'ad8d01b0-5bc0-4136-b9d8-bef7b523ca04'",",'Col':",COLUMN(BCThuNhap_06104!E9),",'Row':",ROW(BCThuNhap_06104!E9),",","'Format':'numberic'",",'Value':'",SUBSTITUTE(BCThuNhap_06104!E9,"'","\'"),"','TargetCode':''}")</f>
        <v>{'SheetId':'55d7d7be-feff-4217-ba36-22ff2e4aa5e1','UId':'ad8d01b0-5bc0-4136-b9d8-bef7b523ca04','Col':5,'Row':9,'Format':'numberic','Value':'0','TargetCode':''}</v>
      </c>
    </row>
    <row r="25" spans="1:1">
      <c r="A25" t="str">
        <f>CONCATENATE("{'SheetId':'55d7d7be-feff-4217-ba36-22ff2e4aa5e1'",",","'UId':'841f4c01-d6f6-4249-900d-380ea91445ca'",",'Col':",COLUMN(BCThuNhap_06104!C10),",'Row':",ROW(BCThuNhap_06104!C10),",","'Format':'string'",",'Value':'",SUBSTITUTE(BCThuNhap_06104!C10,"'","\'"),"','TargetCode':''}")</f>
        <v>{'SheetId':'55d7d7be-feff-4217-ba36-22ff2e4aa5e1','UId':'841f4c01-d6f6-4249-900d-380ea91445ca','Col':3,'Row':10,'Format':'string','Value':'','TargetCode':''}</v>
      </c>
    </row>
    <row r="26" spans="1:1">
      <c r="A26" t="str">
        <f>CONCATENATE("{'SheetId':'55d7d7be-feff-4217-ba36-22ff2e4aa5e1'",",","'UId':'7acaf4bf-58d8-4d40-b24d-06419f93814e'",",'Col':",COLUMN(BCThuNhap_06104!D10),",'Row':",ROW(BCThuNhap_06104!D10),",","'Format':'numberic'",",'Value':'",SUBSTITUTE(BCThuNhap_06104!D10,"'","\'"),"','TargetCode':''}")</f>
        <v>{'SheetId':'55d7d7be-feff-4217-ba36-22ff2e4aa5e1','UId':'7acaf4bf-58d8-4d40-b24d-06419f93814e','Col':4,'Row':10,'Format':'numberic','Value':'0','TargetCode':''}</v>
      </c>
    </row>
    <row r="27" spans="1:1">
      <c r="A27" t="str">
        <f>CONCATENATE("{'SheetId':'55d7d7be-feff-4217-ba36-22ff2e4aa5e1'",",","'UId':'77bb93de-c659-41a3-b0ba-f680b7c2aec4'",",'Col':",COLUMN(BCThuNhap_06104!E10),",'Row':",ROW(BCThuNhap_06104!E10),",","'Format':'numberic'",",'Value':'",SUBSTITUTE(BCThuNhap_06104!E10,"'","\'"),"','TargetCode':''}")</f>
        <v>{'SheetId':'55d7d7be-feff-4217-ba36-22ff2e4aa5e1','UId':'77bb93de-c659-41a3-b0ba-f680b7c2aec4','Col':5,'Row':10,'Format':'numberic','Value':'0','TargetCode':''}</v>
      </c>
    </row>
    <row r="28" spans="1:1">
      <c r="A28" t="str">
        <f>CONCATENATE("{'SheetId':'55d7d7be-feff-4217-ba36-22ff2e4aa5e1'",",","'UId':'25a8a9df-3266-4f7f-9e18-71a92a0b6b2d'",",'Col':",COLUMN(BCThuNhap_06104!C11),",'Row':",ROW(BCThuNhap_06104!C11),",","'Format':'string'",",'Value':'",SUBSTITUTE(BCThuNhap_06104!C11,"'","\'"),"','TargetCode':''}")</f>
        <v>{'SheetId':'55d7d7be-feff-4217-ba36-22ff2e4aa5e1','UId':'25a8a9df-3266-4f7f-9e18-71a92a0b6b2d','Col':3,'Row':11,'Format':'string','Value':'','TargetCode':''}</v>
      </c>
    </row>
    <row r="29" spans="1:1">
      <c r="A29" t="str">
        <f>CONCATENATE("{'SheetId':'55d7d7be-feff-4217-ba36-22ff2e4aa5e1'",",","'UId':'150fe792-087f-442b-b8d9-b1174893abc6'",",'Col':",COLUMN(BCThuNhap_06104!D11),",'Row':",ROW(BCThuNhap_06104!D11),",","'Format':'numberic'",",'Value':'",SUBSTITUTE(BCThuNhap_06104!D11,"'","\'"),"','TargetCode':''}")</f>
        <v>{'SheetId':'55d7d7be-feff-4217-ba36-22ff2e4aa5e1','UId':'150fe792-087f-442b-b8d9-b1174893abc6','Col':4,'Row':11,'Format':'numberic','Value':'3142800952','TargetCode':''}</v>
      </c>
    </row>
    <row r="30" spans="1:1">
      <c r="A30" t="str">
        <f>CONCATENATE("{'SheetId':'55d7d7be-feff-4217-ba36-22ff2e4aa5e1'",",","'UId':'4ee081bc-adf3-4008-9483-d3cd886aa88c'",",'Col':",COLUMN(BCThuNhap_06104!E11),",'Row':",ROW(BCThuNhap_06104!E11),",","'Format':'numberic'",",'Value':'",SUBSTITUTE(BCThuNhap_06104!E11,"'","\'"),"','TargetCode':''}")</f>
        <v>{'SheetId':'55d7d7be-feff-4217-ba36-22ff2e4aa5e1','UId':'4ee081bc-adf3-4008-9483-d3cd886aa88c','Col':5,'Row':11,'Format':'numberic','Value':'2255973164','TargetCode':''}</v>
      </c>
    </row>
    <row r="31" spans="1:1">
      <c r="A31" t="str">
        <f>CONCATENATE("{'SheetId':'55d7d7be-feff-4217-ba36-22ff2e4aa5e1'",",","'UId':'d8659cd2-07a5-48aa-b475-0eec03e2584c'",",'Col':",COLUMN(BCThuNhap_06104!C12),",'Row':",ROW(BCThuNhap_06104!C12),",","'Format':'string'",",'Value':'",SUBSTITUTE(BCThuNhap_06104!C12,"'","\'"),"','TargetCode':''}")</f>
        <v>{'SheetId':'55d7d7be-feff-4217-ba36-22ff2e4aa5e1','UId':'d8659cd2-07a5-48aa-b475-0eec03e2584c','Col':3,'Row':12,'Format':'string','Value':'','TargetCode':''}</v>
      </c>
    </row>
    <row r="32" spans="1:1">
      <c r="A32" t="str">
        <f>CONCATENATE("{'SheetId':'55d7d7be-feff-4217-ba36-22ff2e4aa5e1'",",","'UId':'62a88a7f-bb4d-4cf1-a4d5-1ef7c375d38a'",",'Col':",COLUMN(BCThuNhap_06104!D12),",'Row':",ROW(BCThuNhap_06104!D12),",","'Format':'numberic'",",'Value':'",SUBSTITUTE(BCThuNhap_06104!D12,"'","\'"),"','TargetCode':''}")</f>
        <v>{'SheetId':'55d7d7be-feff-4217-ba36-22ff2e4aa5e1','UId':'62a88a7f-bb4d-4cf1-a4d5-1ef7c375d38a','Col':4,'Row':12,'Format':'numberic','Value':'3142800952','TargetCode':''}</v>
      </c>
    </row>
    <row r="33" spans="1:1">
      <c r="A33" t="str">
        <f>CONCATENATE("{'SheetId':'55d7d7be-feff-4217-ba36-22ff2e4aa5e1'",",","'UId':'0e39e82f-440d-439f-8598-583665eb9c0b'",",'Col':",COLUMN(BCThuNhap_06104!E12),",'Row':",ROW(BCThuNhap_06104!E12),",","'Format':'numberic'",",'Value':'",SUBSTITUTE(BCThuNhap_06104!E12,"'","\'"),"','TargetCode':''}")</f>
        <v>{'SheetId':'55d7d7be-feff-4217-ba36-22ff2e4aa5e1','UId':'0e39e82f-440d-439f-8598-583665eb9c0b','Col':5,'Row':12,'Format':'numberic','Value':'2255973164','TargetCode':''}</v>
      </c>
    </row>
    <row r="34" spans="1:1">
      <c r="A34" t="str">
        <f>CONCATENATE("{'SheetId':'55d7d7be-feff-4217-ba36-22ff2e4aa5e1'",",","'UId':'bcf7f18b-b80d-4fe0-9e9f-d0cf27ef3390'",",'Col':",COLUMN(BCThuNhap_06104!C13),",'Row':",ROW(BCThuNhap_06104!C13),",","'Format':'string'",",'Value':'",SUBSTITUTE(BCThuNhap_06104!C13,"'","\'"),"','TargetCode':''}")</f>
        <v>{'SheetId':'55d7d7be-feff-4217-ba36-22ff2e4aa5e1','UId':'bcf7f18b-b80d-4fe0-9e9f-d0cf27ef3390','Col':3,'Row':13,'Format':'string','Value':'','TargetCode':''}</v>
      </c>
    </row>
    <row r="35" spans="1:1">
      <c r="A35" t="str">
        <f>CONCATENATE("{'SheetId':'55d7d7be-feff-4217-ba36-22ff2e4aa5e1'",",","'UId':'f1bfe7d2-53b2-4f04-ab05-edc5517186b6'",",'Col':",COLUMN(BCThuNhap_06104!D13),",'Row':",ROW(BCThuNhap_06104!D13),",","'Format':'numberic'",",'Value':'",SUBSTITUTE(BCThuNhap_06104!D13,"'","\'"),"','TargetCode':''}")</f>
        <v>{'SheetId':'55d7d7be-feff-4217-ba36-22ff2e4aa5e1','UId':'f1bfe7d2-53b2-4f04-ab05-edc5517186b6','Col':4,'Row':13,'Format':'numberic','Value':'0','TargetCode':''}</v>
      </c>
    </row>
    <row r="36" spans="1:1">
      <c r="A36" t="str">
        <f>CONCATENATE("{'SheetId':'55d7d7be-feff-4217-ba36-22ff2e4aa5e1'",",","'UId':'ef2c1df4-47f9-4bff-98be-cce5c525c229'",",'Col':",COLUMN(BCThuNhap_06104!E13),",'Row':",ROW(BCThuNhap_06104!E13),",","'Format':'numberic'",",'Value':'",SUBSTITUTE(BCThuNhap_06104!E13,"'","\'"),"','TargetCode':''}")</f>
        <v>{'SheetId':'55d7d7be-feff-4217-ba36-22ff2e4aa5e1','UId':'ef2c1df4-47f9-4bff-98be-cce5c525c229','Col':5,'Row':13,'Format':'numberic','Value':'0','TargetCode':''}</v>
      </c>
    </row>
    <row r="37" spans="1:1">
      <c r="A37" t="str">
        <f>CONCATENATE("{'SheetId':'55d7d7be-feff-4217-ba36-22ff2e4aa5e1'",",","'UId':'ff195649-ce61-47f7-b1f7-1df4d450a0d9'",",'Col':",COLUMN(BCThuNhap_06104!C14),",'Row':",ROW(BCThuNhap_06104!C14),",","'Format':'string'",",'Value':'",SUBSTITUTE(BCThuNhap_06104!C14,"'","\'"),"','TargetCode':''}")</f>
        <v>{'SheetId':'55d7d7be-feff-4217-ba36-22ff2e4aa5e1','UId':'ff195649-ce61-47f7-b1f7-1df4d450a0d9','Col':3,'Row':14,'Format':'string','Value':'','TargetCode':''}</v>
      </c>
    </row>
    <row r="38" spans="1:1">
      <c r="A38" t="str">
        <f>CONCATENATE("{'SheetId':'55d7d7be-feff-4217-ba36-22ff2e4aa5e1'",",","'UId':'b7419640-6a7e-4d40-a374-bdfe1dcb2f0e'",",'Col':",COLUMN(BCThuNhap_06104!D14),",'Row':",ROW(BCThuNhap_06104!D14),",","'Format':'numberic'",",'Value':'",SUBSTITUTE(BCThuNhap_06104!D14,"'","\'"),"','TargetCode':''}")</f>
        <v>{'SheetId':'55d7d7be-feff-4217-ba36-22ff2e4aa5e1','UId':'b7419640-6a7e-4d40-a374-bdfe1dcb2f0e','Col':4,'Row':14,'Format':'numberic','Value':'0','TargetCode':''}</v>
      </c>
    </row>
    <row r="39" spans="1:1">
      <c r="A39" t="str">
        <f>CONCATENATE("{'SheetId':'55d7d7be-feff-4217-ba36-22ff2e4aa5e1'",",","'UId':'de8625d4-f164-4f4f-9138-ea983181789e'",",'Col':",COLUMN(BCThuNhap_06104!E14),",'Row':",ROW(BCThuNhap_06104!E14),",","'Format':'numberic'",",'Value':'",SUBSTITUTE(BCThuNhap_06104!E14,"'","\'"),"','TargetCode':''}")</f>
        <v>{'SheetId':'55d7d7be-feff-4217-ba36-22ff2e4aa5e1','UId':'de8625d4-f164-4f4f-9138-ea983181789e','Col':5,'Row':14,'Format':'numberic','Value':'0','TargetCode':''}</v>
      </c>
    </row>
    <row r="40" spans="1:1">
      <c r="A40" t="str">
        <f>CONCATENATE("{'SheetId':'55d7d7be-feff-4217-ba36-22ff2e4aa5e1'",",","'UId':'32a189e8-7929-4a57-91b0-6bbec6c172c9'",",'Col':",COLUMN(BCThuNhap_06104!C15),",'Row':",ROW(BCThuNhap_06104!C15),",","'Format':'string'",",'Value':'",SUBSTITUTE(BCThuNhap_06104!C15,"'","\'"),"','TargetCode':''}")</f>
        <v>{'SheetId':'55d7d7be-feff-4217-ba36-22ff2e4aa5e1','UId':'32a189e8-7929-4a57-91b0-6bbec6c172c9','Col':3,'Row':15,'Format':'string','Value':'','TargetCode':''}</v>
      </c>
    </row>
    <row r="41" spans="1:1">
      <c r="A41" t="str">
        <f>CONCATENATE("{'SheetId':'55d7d7be-feff-4217-ba36-22ff2e4aa5e1'",",","'UId':'776742e6-95ff-4069-9a61-27f46662cb78'",",'Col':",COLUMN(BCThuNhap_06104!D15),",'Row':",ROW(BCThuNhap_06104!D15),",","'Format':'numberic'",",'Value':'",SUBSTITUTE(BCThuNhap_06104!D15,"'","\'"),"','TargetCode':''}")</f>
        <v>{'SheetId':'55d7d7be-feff-4217-ba36-22ff2e4aa5e1','UId':'776742e6-95ff-4069-9a61-27f46662cb78','Col':4,'Row':15,'Format':'numberic','Value':'0','TargetCode':''}</v>
      </c>
    </row>
    <row r="42" spans="1:1">
      <c r="A42" t="str">
        <f>CONCATENATE("{'SheetId':'55d7d7be-feff-4217-ba36-22ff2e4aa5e1'",",","'UId':'795d1257-c5ac-416e-ad79-2a3ece617794'",",'Col':",COLUMN(BCThuNhap_06104!E15),",'Row':",ROW(BCThuNhap_06104!E15),",","'Format':'numberic'",",'Value':'",SUBSTITUTE(BCThuNhap_06104!E15,"'","\'"),"','TargetCode':''}")</f>
        <v>{'SheetId':'55d7d7be-feff-4217-ba36-22ff2e4aa5e1','UId':'795d1257-c5ac-416e-ad79-2a3ece617794','Col':5,'Row':15,'Format':'numberic','Value':'0','TargetCode':''}</v>
      </c>
    </row>
    <row r="43" spans="1:1">
      <c r="A43" t="str">
        <f>CONCATENATE("{'SheetId':'55d7d7be-feff-4217-ba36-22ff2e4aa5e1'",",","'UId':'bcff47bf-7f57-438f-b18c-7e5a2370b5dd'",",'Col':",COLUMN(BCThuNhap_06104!C16),",'Row':",ROW(BCThuNhap_06104!C16),",","'Format':'string'",",'Value':'",SUBSTITUTE(BCThuNhap_06104!C16,"'","\'"),"','TargetCode':''}")</f>
        <v>{'SheetId':'55d7d7be-feff-4217-ba36-22ff2e4aa5e1','UId':'bcff47bf-7f57-438f-b18c-7e5a2370b5dd','Col':3,'Row':16,'Format':'string','Value':'','TargetCode':''}</v>
      </c>
    </row>
    <row r="44" spans="1:1">
      <c r="A44" t="str">
        <f>CONCATENATE("{'SheetId':'55d7d7be-feff-4217-ba36-22ff2e4aa5e1'",",","'UId':'fb9e1983-0b10-4b14-b136-cd6505899c49'",",'Col':",COLUMN(BCThuNhap_06104!D16),",'Row':",ROW(BCThuNhap_06104!D16),",","'Format':'numberic'",",'Value':'",SUBSTITUTE(BCThuNhap_06104!D16,"'","\'"),"','TargetCode':''}")</f>
        <v>{'SheetId':'55d7d7be-feff-4217-ba36-22ff2e4aa5e1','UId':'fb9e1983-0b10-4b14-b136-cd6505899c49','Col':4,'Row':16,'Format':'numberic','Value':'0','TargetCode':''}</v>
      </c>
    </row>
    <row r="45" spans="1:1">
      <c r="A45" t="str">
        <f>CONCATENATE("{'SheetId':'55d7d7be-feff-4217-ba36-22ff2e4aa5e1'",",","'UId':'4a23789c-81ab-46f6-b5d7-e97566224a10'",",'Col':",COLUMN(BCThuNhap_06104!E16),",'Row':",ROW(BCThuNhap_06104!E16),",","'Format':'numberic'",",'Value':'",SUBSTITUTE(BCThuNhap_06104!E16,"'","\'"),"','TargetCode':''}")</f>
        <v>{'SheetId':'55d7d7be-feff-4217-ba36-22ff2e4aa5e1','UId':'4a23789c-81ab-46f6-b5d7-e97566224a10','Col':5,'Row':16,'Format':'numberic','Value':'0','TargetCode':''}</v>
      </c>
    </row>
    <row r="46" spans="1:1">
      <c r="A46" t="str">
        <f>CONCATENATE("{'SheetId':'55d7d7be-feff-4217-ba36-22ff2e4aa5e1'",",","'UId':'dd2236c8-6ae7-4f2c-aa0b-1e74712ab7a0'",",'Col':",COLUMN(BCThuNhap_06104!C17),",'Row':",ROW(BCThuNhap_06104!C17),",","'Format':'string'",",'Value':'",SUBSTITUTE(BCThuNhap_06104!C17,"'","\'"),"','TargetCode':''}")</f>
        <v>{'SheetId':'55d7d7be-feff-4217-ba36-22ff2e4aa5e1','UId':'dd2236c8-6ae7-4f2c-aa0b-1e74712ab7a0','Col':3,'Row':17,'Format':'string','Value':'','TargetCode':''}</v>
      </c>
    </row>
    <row r="47" spans="1:1">
      <c r="A47" t="str">
        <f>CONCATENATE("{'SheetId':'55d7d7be-feff-4217-ba36-22ff2e4aa5e1'",",","'UId':'1248f391-8ff0-406e-b204-5408c23ff6ad'",",'Col':",COLUMN(BCThuNhap_06104!D17),",'Row':",ROW(BCThuNhap_06104!D17),",","'Format':'numberic'",",'Value':'",SUBSTITUTE(BCThuNhap_06104!D17,"'","\'"),"','TargetCode':''}")</f>
        <v>{'SheetId':'55d7d7be-feff-4217-ba36-22ff2e4aa5e1','UId':'1248f391-8ff0-406e-b204-5408c23ff6ad','Col':4,'Row':17,'Format':'numberic','Value':'22326191019','TargetCode':''}</v>
      </c>
    </row>
    <row r="48" spans="1:1">
      <c r="A48" t="str">
        <f>CONCATENATE("{'SheetId':'55d7d7be-feff-4217-ba36-22ff2e4aa5e1'",",","'UId':'96e4bcd8-2bac-4ef7-a471-d462b773d06a'",",'Col':",COLUMN(BCThuNhap_06104!E17),",'Row':",ROW(BCThuNhap_06104!E17),",","'Format':'numberic'",",'Value':'",SUBSTITUTE(BCThuNhap_06104!E17,"'","\'"),"','TargetCode':''}")</f>
        <v>{'SheetId':'55d7d7be-feff-4217-ba36-22ff2e4aa5e1','UId':'96e4bcd8-2bac-4ef7-a471-d462b773d06a','Col':5,'Row':17,'Format':'numberic','Value':'2163482429','TargetCode':''}</v>
      </c>
    </row>
    <row r="49" spans="1:1">
      <c r="A49" t="str">
        <f>CONCATENATE("{'SheetId':'55d7d7be-feff-4217-ba36-22ff2e4aa5e1'",",","'UId':'fb9eaf50-33ca-4015-9c17-56c69b9fa37b'",",'Col':",COLUMN(BCThuNhap_06104!C18),",'Row':",ROW(BCThuNhap_06104!C18),",","'Format':'string'",",'Value':'",SUBSTITUTE(BCThuNhap_06104!C18,"'","\'"),"','TargetCode':''}")</f>
        <v>{'SheetId':'55d7d7be-feff-4217-ba36-22ff2e4aa5e1','UId':'fb9eaf50-33ca-4015-9c17-56c69b9fa37b','Col':3,'Row':18,'Format':'string','Value':'','TargetCode':''}</v>
      </c>
    </row>
    <row r="50" spans="1:1">
      <c r="A50" t="str">
        <f>CONCATENATE("{'SheetId':'55d7d7be-feff-4217-ba36-22ff2e4aa5e1'",",","'UId':'7b20bb82-c866-48fd-8406-287f3ff8ff62'",",'Col':",COLUMN(BCThuNhap_06104!D18),",'Row':",ROW(BCThuNhap_06104!D18),",","'Format':'numberic'",",'Value':'",SUBSTITUTE(BCThuNhap_06104!D18,"'","\'"),"','TargetCode':''}")</f>
        <v>{'SheetId':'55d7d7be-feff-4217-ba36-22ff2e4aa5e1','UId':'7b20bb82-c866-48fd-8406-287f3ff8ff62','Col':4,'Row':18,'Format':'numberic','Value':'20002362006','TargetCode':''}</v>
      </c>
    </row>
    <row r="51" spans="1:1">
      <c r="A51" t="str">
        <f>CONCATENATE("{'SheetId':'55d7d7be-feff-4217-ba36-22ff2e4aa5e1'",",","'UId':'eadceddb-3028-4c03-9851-266a721e9a2a'",",'Col':",COLUMN(BCThuNhap_06104!E18),",'Row':",ROW(BCThuNhap_06104!E18),",","'Format':'numberic'",",'Value':'",SUBSTITUTE(BCThuNhap_06104!E18,"'","\'"),"','TargetCode':''}")</f>
        <v>{'SheetId':'55d7d7be-feff-4217-ba36-22ff2e4aa5e1','UId':'eadceddb-3028-4c03-9851-266a721e9a2a','Col':5,'Row':18,'Format':'numberic','Value':'1935204735','TargetCode':''}</v>
      </c>
    </row>
    <row r="52" spans="1:1">
      <c r="A52" t="str">
        <f>CONCATENATE("{'SheetId':'55d7d7be-feff-4217-ba36-22ff2e4aa5e1'",",","'UId':'fba711ed-567d-42c2-bb63-a6abf3676caf'",",'Col':",COLUMN(BCThuNhap_06104!C19),",'Row':",ROW(BCThuNhap_06104!C19),",","'Format':'string'",",'Value':'",SUBSTITUTE(BCThuNhap_06104!C19,"'","\'"),"','TargetCode':''}")</f>
        <v>{'SheetId':'55d7d7be-feff-4217-ba36-22ff2e4aa5e1','UId':'fba711ed-567d-42c2-bb63-a6abf3676caf','Col':3,'Row':19,'Format':'string','Value':'','TargetCode':''}</v>
      </c>
    </row>
    <row r="53" spans="1:1">
      <c r="A53" t="str">
        <f>CONCATENATE("{'SheetId':'55d7d7be-feff-4217-ba36-22ff2e4aa5e1'",",","'UId':'6cba9f1b-a8fe-4fab-83aa-39e5218a8954'",",'Col':",COLUMN(BCThuNhap_06104!D19),",'Row':",ROW(BCThuNhap_06104!D19),",","'Format':'numberic'",",'Value':'",SUBSTITUTE(BCThuNhap_06104!D19,"'","\'"),"','TargetCode':''}")</f>
        <v>{'SheetId':'55d7d7be-feff-4217-ba36-22ff2e4aa5e1','UId':'6cba9f1b-a8fe-4fab-83aa-39e5218a8954','Col':4,'Row':19,'Format':'numberic','Value':'867382881','TargetCode':''}</v>
      </c>
    </row>
    <row r="54" spans="1:1">
      <c r="A54" t="str">
        <f>CONCATENATE("{'SheetId':'55d7d7be-feff-4217-ba36-22ff2e4aa5e1'",",","'UId':'2d7646eb-6fbf-4227-bc6c-f747415ed0c7'",",'Col':",COLUMN(BCThuNhap_06104!E19),",'Row':",ROW(BCThuNhap_06104!E19),",","'Format':'numberic'",",'Value':'",SUBSTITUTE(BCThuNhap_06104!E19,"'","\'"),"','TargetCode':''}")</f>
        <v>{'SheetId':'55d7d7be-feff-4217-ba36-22ff2e4aa5e1','UId':'2d7646eb-6fbf-4227-bc6c-f747415ed0c7','Col':5,'Row':19,'Format':'numberic','Value':'89002854','TargetCode':''}</v>
      </c>
    </row>
    <row r="55" spans="1:1">
      <c r="A55" t="str">
        <f>CONCATENATE("{'SheetId':'55d7d7be-feff-4217-ba36-22ff2e4aa5e1'",",","'UId':'25f0a20e-046a-4174-a0f9-7f62c3c253fc'",",'Col':",COLUMN(BCThuNhap_06104!C20),",'Row':",ROW(BCThuNhap_06104!C20),",","'Format':'string'",",'Value':'",SUBSTITUTE(BCThuNhap_06104!C20,"'","\'"),"','TargetCode':''}")</f>
        <v>{'SheetId':'55d7d7be-feff-4217-ba36-22ff2e4aa5e1','UId':'25f0a20e-046a-4174-a0f9-7f62c3c253fc','Col':3,'Row':20,'Format':'string','Value':'','TargetCode':''}</v>
      </c>
    </row>
    <row r="56" spans="1:1">
      <c r="A56" t="str">
        <f>CONCATENATE("{'SheetId':'55d7d7be-feff-4217-ba36-22ff2e4aa5e1'",",","'UId':'52d1b1ab-f62e-41ef-b90d-e129c6f1e4e5'",",'Col':",COLUMN(BCThuNhap_06104!D20),",'Row':",ROW(BCThuNhap_06104!D20),",","'Format':'numberic'",",'Value':'",SUBSTITUTE(BCThuNhap_06104!D20,"'","\'"),"','TargetCode':''}")</f>
        <v>{'SheetId':'55d7d7be-feff-4217-ba36-22ff2e4aa5e1','UId':'52d1b1ab-f62e-41ef-b90d-e129c6f1e4e5','Col':4,'Row':20,'Format':'numberic','Value':'322630704','TargetCode':''}</v>
      </c>
    </row>
    <row r="57" spans="1:1">
      <c r="A57" t="str">
        <f>CONCATENATE("{'SheetId':'55d7d7be-feff-4217-ba36-22ff2e4aa5e1'",",","'UId':'c3d2c121-be37-4f32-827b-490c081c03b3'",",'Col':",COLUMN(BCThuNhap_06104!E20),",'Row':",ROW(BCThuNhap_06104!E20),",","'Format':'numberic'",",'Value':'",SUBSTITUTE(BCThuNhap_06104!E20,"'","\'"),"','TargetCode':''}")</f>
        <v>{'SheetId':'55d7d7be-feff-4217-ba36-22ff2e4aa5e1','UId':'c3d2c121-be37-4f32-827b-490c081c03b3','Col':5,'Row':20,'Format':'numberic','Value':'32749619','TargetCode':''}</v>
      </c>
    </row>
    <row r="58" spans="1:1">
      <c r="A58" t="str">
        <f>CONCATENATE("{'SheetId':'55d7d7be-feff-4217-ba36-22ff2e4aa5e1'",",","'UId':'d59e6b39-2ada-4402-856f-1bd31708c349'",",'Col':",COLUMN(BCThuNhap_06104!C21),",'Row':",ROW(BCThuNhap_06104!C21),",","'Format':'string'",",'Value':'",SUBSTITUTE(BCThuNhap_06104!C21,"'","\'"),"','TargetCode':''}")</f>
        <v>{'SheetId':'55d7d7be-feff-4217-ba36-22ff2e4aa5e1','UId':'d59e6b39-2ada-4402-856f-1bd31708c349','Col':3,'Row':21,'Format':'string','Value':'','TargetCode':''}</v>
      </c>
    </row>
    <row r="59" spans="1:1">
      <c r="A59" t="str">
        <f>CONCATENATE("{'SheetId':'55d7d7be-feff-4217-ba36-22ff2e4aa5e1'",",","'UId':'c7aa1469-38b6-4d16-8bf8-1621a6804a3f'",",'Col':",COLUMN(BCThuNhap_06104!D21),",'Row':",ROW(BCThuNhap_06104!D21),",","'Format':'numberic'",",'Value':'",SUBSTITUTE(BCThuNhap_06104!D21,"'","\'"),"','TargetCode':''}")</f>
        <v>{'SheetId':'55d7d7be-feff-4217-ba36-22ff2e4aa5e1','UId':'c7aa1469-38b6-4d16-8bf8-1621a6804a3f','Col':4,'Row':21,'Format':'numberic','Value':'430985281','TargetCode':''}</v>
      </c>
    </row>
    <row r="60" spans="1:1">
      <c r="A60" t="str">
        <f>CONCATENATE("{'SheetId':'55d7d7be-feff-4217-ba36-22ff2e4aa5e1'",",","'UId':'2c98f491-c131-4d6c-b666-2626201808f4'",",'Col':",COLUMN(BCThuNhap_06104!E21),",'Row':",ROW(BCThuNhap_06104!E21),",","'Format':'numberic'",",'Value':'",SUBSTITUTE(BCThuNhap_06104!E21,"'","\'"),"','TargetCode':''}")</f>
        <v>{'SheetId':'55d7d7be-feff-4217-ba36-22ff2e4aa5e1','UId':'2c98f491-c131-4d6c-b666-2626201808f4','Col':5,'Row':21,'Format':'numberic','Value':'46217024','TargetCode':''}</v>
      </c>
    </row>
    <row r="61" spans="1:1">
      <c r="A61" t="str">
        <f>CONCATENATE("{'SheetId':'55d7d7be-feff-4217-ba36-22ff2e4aa5e1'",",","'UId':'302c4262-1cde-484a-9b40-a36daa809a7f'",",'Col':",COLUMN(BCThuNhap_06104!C22),",'Row':",ROW(BCThuNhap_06104!C22),",","'Format':'string'",",'Value':'",SUBSTITUTE(BCThuNhap_06104!C22,"'","\'"),"','TargetCode':''}")</f>
        <v>{'SheetId':'55d7d7be-feff-4217-ba36-22ff2e4aa5e1','UId':'302c4262-1cde-484a-9b40-a36daa809a7f','Col':3,'Row':22,'Format':'string','Value':'','TargetCode':''}</v>
      </c>
    </row>
    <row r="62" spans="1:1">
      <c r="A62" t="str">
        <f>CONCATENATE("{'SheetId':'55d7d7be-feff-4217-ba36-22ff2e4aa5e1'",",","'UId':'d6f7a791-f15d-4684-9a90-2ee2e0c45dfb'",",'Col':",COLUMN(BCThuNhap_06104!D22),",'Row':",ROW(BCThuNhap_06104!D22),",","'Format':'numberic'",",'Value':'",SUBSTITUTE(BCThuNhap_06104!D22,"'","\'"),"','TargetCode':''}")</f>
        <v>{'SheetId':'55d7d7be-feff-4217-ba36-22ff2e4aa5e1','UId':'d6f7a791-f15d-4684-9a90-2ee2e0c45dfb','Col':4,'Row':22,'Format':'numberic','Value':'132000000','TargetCode':''}</v>
      </c>
    </row>
    <row r="63" spans="1:1">
      <c r="A63" t="str">
        <f>CONCATENATE("{'SheetId':'55d7d7be-feff-4217-ba36-22ff2e4aa5e1'",",","'UId':'5d8ac9ab-4f76-446a-a8a8-31f5719d1f90'",",'Col':",COLUMN(BCThuNhap_06104!E22),",'Row':",ROW(BCThuNhap_06104!E22),",","'Format':'numberic'",",'Value':'",SUBSTITUTE(BCThuNhap_06104!E22,"'","\'"),"','TargetCode':''}")</f>
        <v>{'SheetId':'55d7d7be-feff-4217-ba36-22ff2e4aa5e1','UId':'5d8ac9ab-4f76-446a-a8a8-31f5719d1f90','Col':5,'Row':22,'Format':'numberic','Value':'11733334','TargetCode':''}</v>
      </c>
    </row>
    <row r="64" spans="1:1">
      <c r="A64" t="str">
        <f>CONCATENATE("{'SheetId':'55d7d7be-feff-4217-ba36-22ff2e4aa5e1'",",","'UId':'cc47011b-89b0-4ea4-8d3e-f0f5ee0f2c22'",",'Col':",COLUMN(BCThuNhap_06104!C23),",'Row':",ROW(BCThuNhap_06104!C23),",","'Format':'string'",",'Value':'",SUBSTITUTE(BCThuNhap_06104!C23,"'","\'"),"','TargetCode':''}")</f>
        <v>{'SheetId':'55d7d7be-feff-4217-ba36-22ff2e4aa5e1','UId':'cc47011b-89b0-4ea4-8d3e-f0f5ee0f2c22','Col':3,'Row':23,'Format':'string','Value':'','TargetCode':''}</v>
      </c>
    </row>
    <row r="65" spans="1:1">
      <c r="A65" t="str">
        <f>CONCATENATE("{'SheetId':'55d7d7be-feff-4217-ba36-22ff2e4aa5e1'",",","'UId':'7fc31391-bc71-4d97-868d-38e1783a15c0'",",'Col':",COLUMN(BCThuNhap_06104!D23),",'Row':",ROW(BCThuNhap_06104!D23),",","'Format':'numberic'",",'Value':'",SUBSTITUTE(BCThuNhap_06104!D23,"'","\'"),"','TargetCode':''}")</f>
        <v>{'SheetId':'55d7d7be-feff-4217-ba36-22ff2e4aa5e1','UId':'7fc31391-bc71-4d97-868d-38e1783a15c0','Col':4,'Row':23,'Format':'numberic','Value':'0','TargetCode':''}</v>
      </c>
    </row>
    <row r="66" spans="1:1">
      <c r="A66" t="str">
        <f>CONCATENATE("{'SheetId':'55d7d7be-feff-4217-ba36-22ff2e4aa5e1'",",","'UId':'6d1e3c4a-42d8-4c15-ad07-528a86597cb8'",",'Col':",COLUMN(BCThuNhap_06104!E23),",'Row':",ROW(BCThuNhap_06104!E23),",","'Format':'numberic'",",'Value':'",SUBSTITUTE(BCThuNhap_06104!E23,"'","\'"),"','TargetCode':''}")</f>
        <v>{'SheetId':'55d7d7be-feff-4217-ba36-22ff2e4aa5e1','UId':'6d1e3c4a-42d8-4c15-ad07-528a86597cb8','Col':5,'Row':23,'Format':'numberic','Value':'0','TargetCode':''}</v>
      </c>
    </row>
    <row r="67" spans="1:1">
      <c r="A67" t="str">
        <f>CONCATENATE("{'SheetId':'55d7d7be-feff-4217-ba36-22ff2e4aa5e1'",",","'UId':'a29f5955-507e-43f4-9a9a-3c42f8c097f0'",",'Col':",COLUMN(BCThuNhap_06104!C24),",'Row':",ROW(BCThuNhap_06104!C24),",","'Format':'string'",",'Value':'",SUBSTITUTE(BCThuNhap_06104!C24,"'","\'"),"','TargetCode':''}")</f>
        <v>{'SheetId':'55d7d7be-feff-4217-ba36-22ff2e4aa5e1','UId':'a29f5955-507e-43f4-9a9a-3c42f8c097f0','Col':3,'Row':24,'Format':'string','Value':'','TargetCode':''}</v>
      </c>
    </row>
    <row r="68" spans="1:1">
      <c r="A68" t="str">
        <f>CONCATENATE("{'SheetId':'55d7d7be-feff-4217-ba36-22ff2e4aa5e1'",",","'UId':'60ab3ad0-620a-4e2c-8234-9f8c1996bfcf'",",'Col':",COLUMN(BCThuNhap_06104!D24),",'Row':",ROW(BCThuNhap_06104!D24),",","'Format':'numberic'",",'Value':'",SUBSTITUTE(BCThuNhap_06104!D24,"'","\'"),"','TargetCode':''}")</f>
        <v>{'SheetId':'55d7d7be-feff-4217-ba36-22ff2e4aa5e1','UId':'60ab3ad0-620a-4e2c-8234-9f8c1996bfcf','Col':4,'Row':24,'Format':'numberic','Value':'2196936','TargetCode':''}</v>
      </c>
    </row>
    <row r="69" spans="1:1">
      <c r="A69" t="str">
        <f>CONCATENATE("{'SheetId':'55d7d7be-feff-4217-ba36-22ff2e4aa5e1'",",","'UId':'240c4f05-ccf5-4227-bc03-8d7da67efd85'",",'Col':",COLUMN(BCThuNhap_06104!E24),",'Row':",ROW(BCThuNhap_06104!E24),",","'Format':'numberic'",",'Value':'",SUBSTITUTE(BCThuNhap_06104!E24,"'","\'"),"','TargetCode':''}")</f>
        <v>{'SheetId':'55d7d7be-feff-4217-ba36-22ff2e4aa5e1','UId':'240c4f05-ccf5-4227-bc03-8d7da67efd85','Col':5,'Row':24,'Format':'numberic','Value':'0','TargetCode':''}</v>
      </c>
    </row>
    <row r="70" spans="1:1">
      <c r="A70" t="str">
        <f>CONCATENATE("{'SheetId':'55d7d7be-feff-4217-ba36-22ff2e4aa5e1'",",","'UId':'a4d5c698-d9b8-4a7f-be3b-e0bee014fe75'",",'Col':",COLUMN(BCThuNhap_06104!C25),",'Row':",ROW(BCThuNhap_06104!C25),",","'Format':'string'",",'Value':'",SUBSTITUTE(BCThuNhap_06104!C25,"'","\'"),"','TargetCode':''}")</f>
        <v>{'SheetId':'55d7d7be-feff-4217-ba36-22ff2e4aa5e1','UId':'a4d5c698-d9b8-4a7f-be3b-e0bee014fe75','Col':3,'Row':25,'Format':'string','Value':'','TargetCode':''}</v>
      </c>
    </row>
    <row r="71" spans="1:1">
      <c r="A71" t="str">
        <f>CONCATENATE("{'SheetId':'55d7d7be-feff-4217-ba36-22ff2e4aa5e1'",",","'UId':'86616095-dec7-4bf1-be2f-a0f837527382'",",'Col':",COLUMN(BCThuNhap_06104!D25),",'Row':",ROW(BCThuNhap_06104!D25),",","'Format':'numberic'",",'Value':'",SUBSTITUTE(BCThuNhap_06104!D25,"'","\'"),"','TargetCode':''}")</f>
        <v>{'SheetId':'55d7d7be-feff-4217-ba36-22ff2e4aa5e1','UId':'86616095-dec7-4bf1-be2f-a0f837527382','Col':4,'Row':25,'Format':'numberic','Value':'199800000','TargetCode':''}</v>
      </c>
    </row>
    <row r="72" spans="1:1">
      <c r="A72" t="str">
        <f>CONCATENATE("{'SheetId':'55d7d7be-feff-4217-ba36-22ff2e4aa5e1'",",","'UId':'32486256-97a1-4def-ac69-00cf6be44c72'",",'Col':",COLUMN(BCThuNhap_06104!E25),",'Row':",ROW(BCThuNhap_06104!E25),",","'Format':'numberic'",",'Value':'",SUBSTITUTE(BCThuNhap_06104!E25,"'","\'"),"','TargetCode':''}")</f>
        <v>{'SheetId':'55d7d7be-feff-4217-ba36-22ff2e4aa5e1','UId':'32486256-97a1-4def-ac69-00cf6be44c72','Col':5,'Row':25,'Format':'numberic','Value':'0','TargetCode':''}</v>
      </c>
    </row>
    <row r="73" spans="1:1">
      <c r="A73" t="str">
        <f>CONCATENATE("{'SheetId':'55d7d7be-feff-4217-ba36-22ff2e4aa5e1'",",","'UId':'c69fa08e-d0e8-4eaa-9611-ce904f7a61e8'",",'Col':",COLUMN(BCThuNhap_06104!C26),",'Row':",ROW(BCThuNhap_06104!C26),",","'Format':'string'",",'Value':'",SUBSTITUTE(BCThuNhap_06104!C26,"'","\'"),"','TargetCode':''}")</f>
        <v>{'SheetId':'55d7d7be-feff-4217-ba36-22ff2e4aa5e1','UId':'c69fa08e-d0e8-4eaa-9611-ce904f7a61e8','Col':3,'Row':26,'Format':'string','Value':'','TargetCode':''}</v>
      </c>
    </row>
    <row r="74" spans="1:1">
      <c r="A74" t="str">
        <f>CONCATENATE("{'SheetId':'55d7d7be-feff-4217-ba36-22ff2e4aa5e1'",",","'UId':'9efa7ead-e7df-49ba-a1e2-9700e5c11669'",",'Col':",COLUMN(BCThuNhap_06104!D26),",'Row':",ROW(BCThuNhap_06104!D26),",","'Format':'numberic'",",'Value':'",SUBSTITUTE(BCThuNhap_06104!D26,"'","\'"),"','TargetCode':''}")</f>
        <v>{'SheetId':'55d7d7be-feff-4217-ba36-22ff2e4aa5e1','UId':'9efa7ead-e7df-49ba-a1e2-9700e5c11669','Col':4,'Row':26,'Format':'numberic','Value':'0','TargetCode':''}</v>
      </c>
    </row>
    <row r="75" spans="1:1">
      <c r="A75" t="str">
        <f>CONCATENATE("{'SheetId':'55d7d7be-feff-4217-ba36-22ff2e4aa5e1'",",","'UId':'9ef3a2d6-ebba-45a7-9dd1-d0384748375c'",",'Col':",COLUMN(BCThuNhap_06104!E26),",'Row':",ROW(BCThuNhap_06104!E26),",","'Format':'numberic'",",'Value':'",SUBSTITUTE(BCThuNhap_06104!E26,"'","\'"),"','TargetCode':''}")</f>
        <v>{'SheetId':'55d7d7be-feff-4217-ba36-22ff2e4aa5e1','UId':'9ef3a2d6-ebba-45a7-9dd1-d0384748375c','Col':5,'Row':26,'Format':'numberic','Value':'0','TargetCode':''}</v>
      </c>
    </row>
    <row r="76" spans="1:1">
      <c r="A76" t="str">
        <f>CONCATENATE("{'SheetId':'55d7d7be-feff-4217-ba36-22ff2e4aa5e1'",",","'UId':'9f2f8208-a112-45dc-a114-f9469768e812'",",'Col':",COLUMN(BCThuNhap_06104!C27),",'Row':",ROW(BCThuNhap_06104!C27),",","'Format':'string'",",'Value':'",SUBSTITUTE(BCThuNhap_06104!C27,"'","\'"),"','TargetCode':''}")</f>
        <v>{'SheetId':'55d7d7be-feff-4217-ba36-22ff2e4aa5e1','UId':'9f2f8208-a112-45dc-a114-f9469768e812','Col':3,'Row':27,'Format':'string','Value':'','TargetCode':''}</v>
      </c>
    </row>
    <row r="77" spans="1:1">
      <c r="A77" t="str">
        <f>CONCATENATE("{'SheetId':'55d7d7be-feff-4217-ba36-22ff2e4aa5e1'",",","'UId':'37ec1956-c4f6-4e9b-9c69-7f81a0307ce7'",",'Col':",COLUMN(BCThuNhap_06104!D27),",'Row':",ROW(BCThuNhap_06104!D27),",","'Format':'numberic'",",'Value':'",SUBSTITUTE(BCThuNhap_06104!D27,"'","\'"),"','TargetCode':''}")</f>
        <v>{'SheetId':'55d7d7be-feff-4217-ba36-22ff2e4aa5e1','UId':'37ec1956-c4f6-4e9b-9c69-7f81a0307ce7','Col':4,'Row':27,'Format':'numberic','Value':'368833211','TargetCode':''}</v>
      </c>
    </row>
    <row r="78" spans="1:1">
      <c r="A78" t="str">
        <f>CONCATENATE("{'SheetId':'55d7d7be-feff-4217-ba36-22ff2e4aa5e1'",",","'UId':'9aeba87c-83f7-486a-8f51-fb9d52d6e545'",",'Col':",COLUMN(BCThuNhap_06104!E27),",'Row':",ROW(BCThuNhap_06104!E27),",","'Format':'numberic'",",'Value':'",SUBSTITUTE(BCThuNhap_06104!E27,"'","\'"),"','TargetCode':''}")</f>
        <v>{'SheetId':'55d7d7be-feff-4217-ba36-22ff2e4aa5e1','UId':'9aeba87c-83f7-486a-8f51-fb9d52d6e545','Col':5,'Row':27,'Format':'numberic','Value':'48574863','TargetCode':''}</v>
      </c>
    </row>
    <row r="79" spans="1:1">
      <c r="A79" t="str">
        <f>CONCATENATE("{'SheetId':'55d7d7be-feff-4217-ba36-22ff2e4aa5e1'",",","'UId':'c390f16c-a02c-42db-ab8f-89be5a0c4fe5'",",'Col':",COLUMN(BCThuNhap_06104!C28),",'Row':",ROW(BCThuNhap_06104!C28),",","'Format':'string'",",'Value':'",SUBSTITUTE(BCThuNhap_06104!C28,"'","\'"),"','TargetCode':''}")</f>
        <v>{'SheetId':'55d7d7be-feff-4217-ba36-22ff2e4aa5e1','UId':'c390f16c-a02c-42db-ab8f-89be5a0c4fe5','Col':3,'Row':28,'Format':'string','Value':'','TargetCode':''}</v>
      </c>
    </row>
    <row r="80" spans="1:1">
      <c r="A80" t="str">
        <f>CONCATENATE("{'SheetId':'55d7d7be-feff-4217-ba36-22ff2e4aa5e1'",",","'UId':'a449a1c9-2cea-41ba-98ea-a94f9cff146a'",",'Col':",COLUMN(BCThuNhap_06104!D28),",'Row':",ROW(BCThuNhap_06104!D28),",","'Format':'numberic'",",'Value':'",SUBSTITUTE(BCThuNhap_06104!D28,"'","\'"),"','TargetCode':''}")</f>
        <v>{'SheetId':'55d7d7be-feff-4217-ba36-22ff2e4aa5e1','UId':'a449a1c9-2cea-41ba-98ea-a94f9cff146a','Col':4,'Row':28,'Format':'numberic','Value':'286926654729','TargetCode':''}</v>
      </c>
    </row>
    <row r="81" spans="1:1">
      <c r="A81" t="str">
        <f>CONCATENATE("{'SheetId':'55d7d7be-feff-4217-ba36-22ff2e4aa5e1'",",","'UId':'404c2331-4a88-447d-b6c7-df54e95750ec'",",'Col':",COLUMN(BCThuNhap_06104!E28),",'Row':",ROW(BCThuNhap_06104!E28),",","'Format':'numberic'",",'Value':'",SUBSTITUTE(BCThuNhap_06104!E28,"'","\'"),"','TargetCode':''}")</f>
        <v>{'SheetId':'55d7d7be-feff-4217-ba36-22ff2e4aa5e1','UId':'404c2331-4a88-447d-b6c7-df54e95750ec','Col':5,'Row':28,'Format':'numberic','Value':'31802259407','TargetCode':''}</v>
      </c>
    </row>
    <row r="82" spans="1:1">
      <c r="A82" t="str">
        <f>CONCATENATE("{'SheetId':'55d7d7be-feff-4217-ba36-22ff2e4aa5e1'",",","'UId':'54d790f9-c945-47b9-aafc-52ad6de8b148'",",'Col':",COLUMN(BCThuNhap_06104!C29),",'Row':",ROW(BCThuNhap_06104!C29),",","'Format':'string'",",'Value':'",SUBSTITUTE(BCThuNhap_06104!C29,"'","\'"),"','TargetCode':''}")</f>
        <v>{'SheetId':'55d7d7be-feff-4217-ba36-22ff2e4aa5e1','UId':'54d790f9-c945-47b9-aafc-52ad6de8b148','Col':3,'Row':29,'Format':'string','Value':'','TargetCode':''}</v>
      </c>
    </row>
    <row r="83" spans="1:1">
      <c r="A83" t="str">
        <f>CONCATENATE("{'SheetId':'55d7d7be-feff-4217-ba36-22ff2e4aa5e1'",",","'UId':'2cdfbc7c-e45a-48a4-a820-9240b917e62e'",",'Col':",COLUMN(BCThuNhap_06104!D29),",'Row':",ROW(BCThuNhap_06104!D29),",","'Format':'numberic'",",'Value':'",SUBSTITUTE(BCThuNhap_06104!D29,"'","\'"),"','TargetCode':''}")</f>
        <v>{'SheetId':'55d7d7be-feff-4217-ba36-22ff2e4aa5e1','UId':'2cdfbc7c-e45a-48a4-a820-9240b917e62e','Col':4,'Row':29,'Format':'numberic','Value':'0','TargetCode':''}</v>
      </c>
    </row>
    <row r="84" spans="1:1">
      <c r="A84" t="str">
        <f>CONCATENATE("{'SheetId':'55d7d7be-feff-4217-ba36-22ff2e4aa5e1'",",","'UId':'0b5e7a69-0264-45b0-ba2b-a1b4d49d9cd6'",",'Col':",COLUMN(BCThuNhap_06104!E29),",'Row':",ROW(BCThuNhap_06104!E29),",","'Format':'numberic'",",'Value':'",SUBSTITUTE(BCThuNhap_06104!E29,"'","\'"),"','TargetCode':''}")</f>
        <v>{'SheetId':'55d7d7be-feff-4217-ba36-22ff2e4aa5e1','UId':'0b5e7a69-0264-45b0-ba2b-a1b4d49d9cd6','Col':5,'Row':29,'Format':'numberic','Value':'0','TargetCode':''}</v>
      </c>
    </row>
    <row r="85" spans="1:1">
      <c r="A85" t="str">
        <f>CONCATENATE("{'SheetId':'55d7d7be-feff-4217-ba36-22ff2e4aa5e1'",",","'UId':'390a5968-8e52-40c7-acdb-154aebccf65c'",",'Col':",COLUMN(BCThuNhap_06104!C30),",'Row':",ROW(BCThuNhap_06104!C30),",","'Format':'string'",",'Value':'",SUBSTITUTE(BCThuNhap_06104!C30,"'","\'"),"','TargetCode':''}")</f>
        <v>{'SheetId':'55d7d7be-feff-4217-ba36-22ff2e4aa5e1','UId':'390a5968-8e52-40c7-acdb-154aebccf65c','Col':3,'Row':30,'Format':'string','Value':'','TargetCode':''}</v>
      </c>
    </row>
    <row r="86" spans="1:1">
      <c r="A86" t="str">
        <f>CONCATENATE("{'SheetId':'55d7d7be-feff-4217-ba36-22ff2e4aa5e1'",",","'UId':'c88b3553-6881-4242-9e69-5de96a501e47'",",'Col':",COLUMN(BCThuNhap_06104!D30),",'Row':",ROW(BCThuNhap_06104!D30),",","'Format':'numberic'",",'Value':'",SUBSTITUTE(BCThuNhap_06104!D30,"'","\'"),"','TargetCode':''}")</f>
        <v>{'SheetId':'55d7d7be-feff-4217-ba36-22ff2e4aa5e1','UId':'c88b3553-6881-4242-9e69-5de96a501e47','Col':4,'Row':30,'Format':'numberic','Value':'0','TargetCode':''}</v>
      </c>
    </row>
    <row r="87" spans="1:1">
      <c r="A87" t="str">
        <f>CONCATENATE("{'SheetId':'55d7d7be-feff-4217-ba36-22ff2e4aa5e1'",",","'UId':'174ac63f-9c55-4355-bf1e-7c0da971cc8e'",",'Col':",COLUMN(BCThuNhap_06104!E30),",'Row':",ROW(BCThuNhap_06104!E30),",","'Format':'numberic'",",'Value':'",SUBSTITUTE(BCThuNhap_06104!E30,"'","\'"),"','TargetCode':''}")</f>
        <v>{'SheetId':'55d7d7be-feff-4217-ba36-22ff2e4aa5e1','UId':'174ac63f-9c55-4355-bf1e-7c0da971cc8e','Col':5,'Row':30,'Format':'numberic','Value':'0','TargetCode':''}</v>
      </c>
    </row>
    <row r="88" spans="1:1">
      <c r="A88" t="str">
        <f>CONCATENATE("{'SheetId':'55d7d7be-feff-4217-ba36-22ff2e4aa5e1'",",","'UId':'1ff1df2d-72de-43ce-b585-a5145c8d7df4'",",'Col':",COLUMN(BCThuNhap_06104!C31),",'Row':",ROW(BCThuNhap_06104!C31),",","'Format':'string'",",'Value':'",SUBSTITUTE(BCThuNhap_06104!C31,"'","\'"),"','TargetCode':''}")</f>
        <v>{'SheetId':'55d7d7be-feff-4217-ba36-22ff2e4aa5e1','UId':'1ff1df2d-72de-43ce-b585-a5145c8d7df4','Col':3,'Row':31,'Format':'string','Value':'','TargetCode':''}</v>
      </c>
    </row>
    <row r="89" spans="1:1">
      <c r="A89" t="str">
        <f>CONCATENATE("{'SheetId':'55d7d7be-feff-4217-ba36-22ff2e4aa5e1'",",","'UId':'9749f5c9-83ba-4cf9-b458-92c27407f3cb'",",'Col':",COLUMN(BCThuNhap_06104!D31),",'Row':",ROW(BCThuNhap_06104!D31),",","'Format':'numberic'",",'Value':'",SUBSTITUTE(BCThuNhap_06104!D31,"'","\'"),"','TargetCode':''}")</f>
        <v>{'SheetId':'55d7d7be-feff-4217-ba36-22ff2e4aa5e1','UId':'9749f5c9-83ba-4cf9-b458-92c27407f3cb','Col':4,'Row':31,'Format':'numberic','Value':'0','TargetCode':''}</v>
      </c>
    </row>
    <row r="90" spans="1:1">
      <c r="A90" t="str">
        <f>CONCATENATE("{'SheetId':'55d7d7be-feff-4217-ba36-22ff2e4aa5e1'",",","'UId':'6194d80a-33e6-4cf0-a619-96d1a87c2d5b'",",'Col':",COLUMN(BCThuNhap_06104!E31),",'Row':",ROW(BCThuNhap_06104!E31),",","'Format':'numberic'",",'Value':'",SUBSTITUTE(BCThuNhap_06104!E31,"'","\'"),"','TargetCode':''}")</f>
        <v>{'SheetId':'55d7d7be-feff-4217-ba36-22ff2e4aa5e1','UId':'6194d80a-33e6-4cf0-a619-96d1a87c2d5b','Col':5,'Row':31,'Format':'numberic','Value':'0','TargetCode':''}</v>
      </c>
    </row>
    <row r="91" spans="1:1">
      <c r="A91" t="str">
        <f>CONCATENATE("{'SheetId':'55d7d7be-feff-4217-ba36-22ff2e4aa5e1'",",","'UId':'8a605929-a491-4630-b3e3-94bef2986241'",",'Col':",COLUMN(BCThuNhap_06104!C32),",'Row':",ROW(BCThuNhap_06104!C32),",","'Format':'string'",",'Value':'",SUBSTITUTE(BCThuNhap_06104!C32,"'","\'"),"','TargetCode':''}")</f>
        <v>{'SheetId':'55d7d7be-feff-4217-ba36-22ff2e4aa5e1','UId':'8a605929-a491-4630-b3e3-94bef2986241','Col':3,'Row':32,'Format':'string','Value':'','TargetCode':''}</v>
      </c>
    </row>
    <row r="92" spans="1:1">
      <c r="A92" t="str">
        <f>CONCATENATE("{'SheetId':'55d7d7be-feff-4217-ba36-22ff2e4aa5e1'",",","'UId':'a21d7acd-cf5f-4fd6-a76f-9a98af03accd'",",'Col':",COLUMN(BCThuNhap_06104!D32),",'Row':",ROW(BCThuNhap_06104!D32),",","'Format':'numberic'",",'Value':'",SUBSTITUTE(BCThuNhap_06104!D32,"'","\'"),"','TargetCode':''}")</f>
        <v>{'SheetId':'55d7d7be-feff-4217-ba36-22ff2e4aa5e1','UId':'a21d7acd-cf5f-4fd6-a76f-9a98af03accd','Col':4,'Row':32,'Format':'numberic','Value':'286926654729','TargetCode':''}</v>
      </c>
    </row>
    <row r="93" spans="1:1">
      <c r="A93" t="str">
        <f>CONCATENATE("{'SheetId':'55d7d7be-feff-4217-ba36-22ff2e4aa5e1'",",","'UId':'b11dcf90-5d7b-43b6-8eb3-3bebe243b4d1'",",'Col':",COLUMN(BCThuNhap_06104!E32),",'Row':",ROW(BCThuNhap_06104!E32),",","'Format':'numberic'",",'Value':'",SUBSTITUTE(BCThuNhap_06104!E32,"'","\'"),"','TargetCode':''}")</f>
        <v>{'SheetId':'55d7d7be-feff-4217-ba36-22ff2e4aa5e1','UId':'b11dcf90-5d7b-43b6-8eb3-3bebe243b4d1','Col':5,'Row':32,'Format':'numberic','Value':'31802259407','TargetCode':''}</v>
      </c>
    </row>
    <row r="94" spans="1:1">
      <c r="A94" t="str">
        <f>CONCATENATE("{'SheetId':'55d7d7be-feff-4217-ba36-22ff2e4aa5e1'",",","'UId':'4f84ffd2-5d0b-4e64-b550-0e62add7c523'",",'Col':",COLUMN(BCThuNhap_06104!C33),",'Row':",ROW(BCThuNhap_06104!C33),",","'Format':'string'",",'Value':'",SUBSTITUTE(BCThuNhap_06104!C33,"'","\'"),"','TargetCode':''}")</f>
        <v>{'SheetId':'55d7d7be-feff-4217-ba36-22ff2e4aa5e1','UId':'4f84ffd2-5d0b-4e64-b550-0e62add7c523','Col':3,'Row':33,'Format':'string','Value':'','TargetCode':''}</v>
      </c>
    </row>
    <row r="95" spans="1:1">
      <c r="A95" t="str">
        <f>CONCATENATE("{'SheetId':'55d7d7be-feff-4217-ba36-22ff2e4aa5e1'",",","'UId':'7fe1c918-a021-4ebb-b2e8-dee8d44d68ed'",",'Col':",COLUMN(BCThuNhap_06104!D33),",'Row':",ROW(BCThuNhap_06104!D33),",","'Format':'numberic'",",'Value':'",SUBSTITUTE(BCThuNhap_06104!D33,"'","\'"),"','TargetCode':''}")</f>
        <v>{'SheetId':'55d7d7be-feff-4217-ba36-22ff2e4aa5e1','UId':'7fe1c918-a021-4ebb-b2e8-dee8d44d68ed','Col':4,'Row':33,'Format':'numberic','Value':'77136939102','TargetCode':''}</v>
      </c>
    </row>
    <row r="96" spans="1:1">
      <c r="A96" t="str">
        <f>CONCATENATE("{'SheetId':'55d7d7be-feff-4217-ba36-22ff2e4aa5e1'",",","'UId':'05862849-f2fe-4d90-80ff-7be06bf32b88'",",'Col':",COLUMN(BCThuNhap_06104!E33),",'Row':",ROW(BCThuNhap_06104!E33),",","'Format':'numberic'",",'Value':'",SUBSTITUTE(BCThuNhap_06104!E33,"'","\'"),"','TargetCode':''}")</f>
        <v>{'SheetId':'55d7d7be-feff-4217-ba36-22ff2e4aa5e1','UId':'05862849-f2fe-4d90-80ff-7be06bf32b88','Col':5,'Row':33,'Format':'numberic','Value':'-2197393124','TargetCode':''}</v>
      </c>
    </row>
    <row r="97" spans="1:1">
      <c r="A97" t="str">
        <f>CONCATENATE("{'SheetId':'55d7d7be-feff-4217-ba36-22ff2e4aa5e1'",",","'UId':'62cb37d8-bc10-45c2-b0d5-55599fe67052'",",'Col':",COLUMN(BCThuNhap_06104!C34),",'Row':",ROW(BCThuNhap_06104!C34),",","'Format':'string'",",'Value':'",SUBSTITUTE(BCThuNhap_06104!C34,"'","\'"),"','TargetCode':''}")</f>
        <v>{'SheetId':'55d7d7be-feff-4217-ba36-22ff2e4aa5e1','UId':'62cb37d8-bc10-45c2-b0d5-55599fe67052','Col':3,'Row':34,'Format':'string','Value':'','TargetCode':''}</v>
      </c>
    </row>
    <row r="98" spans="1:1">
      <c r="A98" t="str">
        <f>CONCATENATE("{'SheetId':'55d7d7be-feff-4217-ba36-22ff2e4aa5e1'",",","'UId':'3ce6f020-2d1c-4fd0-9863-b36033c2d6cb'",",'Col':",COLUMN(BCThuNhap_06104!D34),",'Row':",ROW(BCThuNhap_06104!D34),",","'Format':'numberic'",",'Value':'",SUBSTITUTE(BCThuNhap_06104!D34,"'","\'"),"','TargetCode':''}")</f>
        <v>{'SheetId':'55d7d7be-feff-4217-ba36-22ff2e4aa5e1','UId':'3ce6f020-2d1c-4fd0-9863-b36033c2d6cb','Col':4,'Row':34,'Format':'numberic','Value':'209789715627','TargetCode':''}</v>
      </c>
    </row>
    <row r="99" spans="1:1">
      <c r="A99" t="str">
        <f>CONCATENATE("{'SheetId':'55d7d7be-feff-4217-ba36-22ff2e4aa5e1'",",","'UId':'6db377c2-a054-4f68-ad1f-6c0c2b0702a1'",",'Col':",COLUMN(BCThuNhap_06104!E34),",'Row':",ROW(BCThuNhap_06104!E34),",","'Format':'numberic'",",'Value':'",SUBSTITUTE(BCThuNhap_06104!E34,"'","\'"),"','TargetCode':''}")</f>
        <v>{'SheetId':'55d7d7be-feff-4217-ba36-22ff2e4aa5e1','UId':'6db377c2-a054-4f68-ad1f-6c0c2b0702a1','Col':5,'Row':34,'Format':'numberic','Value':'33999652531','TargetCode':''}</v>
      </c>
    </row>
    <row r="100" spans="1:1">
      <c r="A100" t="str">
        <f>CONCATENATE("{'SheetId':'55d7d7be-feff-4217-ba36-22ff2e4aa5e1'",",","'UId':'806842ca-a21e-4d2c-a137-b420748d72b0'",",'Col':",COLUMN(BCThuNhap_06104!C35),",'Row':",ROW(BCThuNhap_06104!C35),",","'Format':'string'",",'Value':'",SUBSTITUTE(BCThuNhap_06104!C35,"'","\'"),"','TargetCode':''}")</f>
        <v>{'SheetId':'55d7d7be-feff-4217-ba36-22ff2e4aa5e1','UId':'806842ca-a21e-4d2c-a137-b420748d72b0','Col':3,'Row':35,'Format':'string','Value':'','TargetCode':''}</v>
      </c>
    </row>
    <row r="101" spans="1:1">
      <c r="A101" t="str">
        <f>CONCATENATE("{'SheetId':'55d7d7be-feff-4217-ba36-22ff2e4aa5e1'",",","'UId':'b3559a17-d904-4170-907d-47e204355bbd'",",'Col':",COLUMN(BCThuNhap_06104!D35),",'Row':",ROW(BCThuNhap_06104!D35),",","'Format':'numberic'",",'Value':'",SUBSTITUTE(BCThuNhap_06104!D35,"'","\'"),"','TargetCode':''}")</f>
        <v>{'SheetId':'55d7d7be-feff-4217-ba36-22ff2e4aa5e1','UId':'b3559a17-d904-4170-907d-47e204355bbd','Col':4,'Row':35,'Format':'numberic','Value':'0','TargetCode':''}</v>
      </c>
    </row>
    <row r="102" spans="1:1">
      <c r="A102" t="str">
        <f>CONCATENATE("{'SheetId':'55d7d7be-feff-4217-ba36-22ff2e4aa5e1'",",","'UId':'6843afb8-0b35-455e-a060-696ae61d9e20'",",'Col':",COLUMN(BCThuNhap_06104!E35),",'Row':",ROW(BCThuNhap_06104!E35),",","'Format':'numberic'",",'Value':'",SUBSTITUTE(BCThuNhap_06104!E35,"'","\'"),"','TargetCode':''}")</f>
        <v>{'SheetId':'55d7d7be-feff-4217-ba36-22ff2e4aa5e1','UId':'6843afb8-0b35-455e-a060-696ae61d9e20','Col':5,'Row':35,'Format':'numberic','Value':'0','TargetCode':''}</v>
      </c>
    </row>
    <row r="103" spans="1:1">
      <c r="A103" t="str">
        <f>CONCATENATE("{'SheetId':'55d7d7be-feff-4217-ba36-22ff2e4aa5e1'",",","'UId':'3f917cf6-4888-4d4d-a7b5-600bad89ae63'",",'Col':",COLUMN(BCThuNhap_06104!C36),",'Row':",ROW(BCThuNhap_06104!C36),",","'Format':'string'",",'Value':'",SUBSTITUTE(BCThuNhap_06104!C36,"'","\'"),"','TargetCode':''}")</f>
        <v>{'SheetId':'55d7d7be-feff-4217-ba36-22ff2e4aa5e1','UId':'3f917cf6-4888-4d4d-a7b5-600bad89ae63','Col':3,'Row':36,'Format':'string','Value':'','TargetCode':''}</v>
      </c>
    </row>
    <row r="104" spans="1:1">
      <c r="A104" t="str">
        <f>CONCATENATE("{'SheetId':'55d7d7be-feff-4217-ba36-22ff2e4aa5e1'",",","'UId':'d8769c18-1463-47ef-89d6-671b62e8983a'",",'Col':",COLUMN(BCThuNhap_06104!D36),",'Row':",ROW(BCThuNhap_06104!D36),",","'Format':'numberic'",",'Value':'",SUBSTITUTE(BCThuNhap_06104!D36,"'","\'"),"','TargetCode':''}")</f>
        <v>{'SheetId':'55d7d7be-feff-4217-ba36-22ff2e4aa5e1','UId':'d8769c18-1463-47ef-89d6-671b62e8983a','Col':4,'Row':36,'Format':'numberic','Value':'286926654729','TargetCode':''}</v>
      </c>
    </row>
    <row r="105" spans="1:1">
      <c r="A105" t="str">
        <f>CONCATENATE("{'SheetId':'55d7d7be-feff-4217-ba36-22ff2e4aa5e1'",",","'UId':'5ef30c74-4450-4cd2-b6b7-98684279dfed'",",'Col':",COLUMN(BCThuNhap_06104!E36),",'Row':",ROW(BCThuNhap_06104!E36),",","'Format':'numberic'",",'Value':'",SUBSTITUTE(BCThuNhap_06104!E36,"'","\'"),"','TargetCode':''}")</f>
        <v>{'SheetId':'55d7d7be-feff-4217-ba36-22ff2e4aa5e1','UId':'5ef30c74-4450-4cd2-b6b7-98684279dfed','Col':5,'Row':36,'Format':'numberic','Value':'31802259407','TargetCode':''}</v>
      </c>
    </row>
    <row r="106" spans="1:1">
      <c r="A10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07" spans="1:1">
      <c r="A10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08" spans="1:1">
      <c r="A10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09" spans="1:1">
      <c r="A10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10" spans="1:1">
      <c r="A11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{'SheetId':'5ca8c4ee-b8a7-4cfd-b34f-43f723c1d20d','UId':'ce6a181f-084a-4a33-b6a9-651185810bdc','Col':4,'Row':3,'Format':'numberic','Value':'61705128597','TargetCode':''}</v>
      </c>
    </row>
    <row r="111" spans="1:1">
      <c r="A11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{'SheetId':'5ca8c4ee-b8a7-4cfd-b34f-43f723c1d20d','UId':'1d939e59-c69a-48bf-904a-315ceeda28ea','Col':5,'Row':3,'Format':'numberic','Value':'75007743332','TargetCode':''}</v>
      </c>
    </row>
    <row r="112" spans="1:1">
      <c r="A11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13" spans="1:1">
      <c r="A11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{'SheetId':'5ca8c4ee-b8a7-4cfd-b34f-43f723c1d20d','UId':'b02ad78a-3fdd-4842-b83c-00dd3755cf07','Col':4,'Row':4,'Format':'numberic','Value':'61705128597','TargetCode':''}</v>
      </c>
    </row>
    <row r="114" spans="1:1">
      <c r="A11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{'SheetId':'5ca8c4ee-b8a7-4cfd-b34f-43f723c1d20d','UId':'836e99a6-b97f-484f-b6a4-45a3d3c12de4','Col':5,'Row':4,'Format':'numberic','Value':'75007743332','TargetCode':''}</v>
      </c>
    </row>
    <row r="115" spans="1:1">
      <c r="A11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16" spans="1:1">
      <c r="A11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17" spans="1:1">
      <c r="A11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18" spans="1:1">
      <c r="A11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19" spans="1:1">
      <c r="A11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{'SheetId':'5ca8c4ee-b8a7-4cfd-b34f-43f723c1d20d','UId':'716975d1-7fdb-4857-aa1f-42944193125d','Col':4,'Row':6,'Format':'numberic','Value':'1677311993600','TargetCode':''}</v>
      </c>
    </row>
    <row r="120" spans="1:1">
      <c r="A12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{'SheetId':'5ca8c4ee-b8a7-4cfd-b34f-43f723c1d20d','UId':'8e457463-0132-4bf1-a716-54152f35ecd2','Col':5,'Row':6,'Format':'numberic','Value':'1363471665000','TargetCode':''}</v>
      </c>
    </row>
    <row r="121" spans="1:1">
      <c r="A12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22" spans="1:1">
      <c r="A12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{'SheetId':'5ca8c4ee-b8a7-4cfd-b34f-43f723c1d20d','UId':'1182a4f0-62b3-42fd-844d-6b2e0c51aaf3','Col':4,'Row':7,'Format':'numberic','Value':'1677311993600','TargetCode':''}</v>
      </c>
    </row>
    <row r="123" spans="1:1">
      <c r="A12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{'SheetId':'5ca8c4ee-b8a7-4cfd-b34f-43f723c1d20d','UId':'4a4befef-0d8e-4f29-ac71-ac02e1daf876','Col':5,'Row':7,'Format':'numberic','Value':'1363471665000','TargetCode':''}</v>
      </c>
    </row>
    <row r="124" spans="1:1">
      <c r="A12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25" spans="1:1">
      <c r="A12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26" spans="1:1">
      <c r="A12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27" spans="1:1">
      <c r="A12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28" spans="1:1">
      <c r="A12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{'SheetId':'5ca8c4ee-b8a7-4cfd-b34f-43f723c1d20d','UId':'4e13c738-8973-49e9-b555-01e9514e9f1f','Col':4,'Row':9,'Format':'numberic','Value':'11063279016','TargetCode':''}</v>
      </c>
    </row>
    <row r="129" spans="1:1">
      <c r="A12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{'SheetId':'5ca8c4ee-b8a7-4cfd-b34f-43f723c1d20d','UId':'f3815463-910f-487b-929a-28460ea2ccf6','Col':5,'Row':9,'Format':'numberic','Value':'0','TargetCode':''}</v>
      </c>
    </row>
    <row r="130" spans="1:1">
      <c r="A13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131" spans="1:1">
      <c r="A13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{'SheetId':'5ca8c4ee-b8a7-4cfd-b34f-43f723c1d20d','UId':'70b4c8de-9d01-42c3-9328-584157078ad2','Col':4,'Row':10,'Format':'numberic','Value':'11063279016','TargetCode':''}</v>
      </c>
    </row>
    <row r="132" spans="1:1">
      <c r="A13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133" spans="1:1">
      <c r="A13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134" spans="1:1">
      <c r="A13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135" spans="1:1">
      <c r="A13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136" spans="1:1">
      <c r="A13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137" spans="1:1">
      <c r="A13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{'SheetId':'5ca8c4ee-b8a7-4cfd-b34f-43f723c1d20d','UId':'ae35444f-eacb-4670-ae19-d5a4997fa00d','Col':4,'Row':12,'Format':'numberic','Value':'0','TargetCode':''}</v>
      </c>
    </row>
    <row r="138" spans="1:1">
      <c r="A13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{'SheetId':'5ca8c4ee-b8a7-4cfd-b34f-43f723c1d20d','UId':'8a2b31f2-32ad-4736-aa18-cfa3cef6299a','Col':5,'Row':12,'Format':'numberic','Value':'0','TargetCode':''}</v>
      </c>
    </row>
    <row r="139" spans="1:1">
      <c r="A13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140" spans="1:1">
      <c r="A14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141" spans="1:1">
      <c r="A14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142" spans="1:1">
      <c r="A14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143" spans="1:1">
      <c r="A14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144" spans="1:1">
      <c r="A14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145" spans="1:1">
      <c r="A14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146" spans="1:1">
      <c r="A14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{'SheetId':'5ca8c4ee-b8a7-4cfd-b34f-43f723c1d20d','UId':'4c057c2c-b13a-4e8a-9162-afb0dcd861ba','Col':4,'Row':15,'Format':'numberic','Value':'0','TargetCode':''}</v>
      </c>
    </row>
    <row r="147" spans="1:1">
      <c r="A14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{'SheetId':'5ca8c4ee-b8a7-4cfd-b34f-43f723c1d20d','UId':'d7c7b84b-a2c3-4c1c-9681-93966dcd73c3','Col':5,'Row':15,'Format':'numberic','Value':'0','TargetCode':''}</v>
      </c>
    </row>
    <row r="148" spans="1:1">
      <c r="A14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149" spans="1:1">
      <c r="A14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150" spans="1:1">
      <c r="A15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151" spans="1:1">
      <c r="A15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152" spans="1:1">
      <c r="A15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153" spans="1:1">
      <c r="A15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154" spans="1:1">
      <c r="A15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155" spans="1:1">
      <c r="A15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{'SheetId':'5ca8c4ee-b8a7-4cfd-b34f-43f723c1d20d','UId':'7e0c86ad-1373-4514-97f0-3faf75c2e507','Col':4,'Row':18,'Format':'numberic','Value':'1750080401213','TargetCode':''}</v>
      </c>
    </row>
    <row r="156" spans="1:1">
      <c r="A15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{'SheetId':'5ca8c4ee-b8a7-4cfd-b34f-43f723c1d20d','UId':'5ea3f2c7-3d75-44f1-b59d-5df6d551fec3','Col':5,'Row':18,'Format':'numberic','Value':'1438479408332','TargetCode':''}</v>
      </c>
    </row>
    <row r="157" spans="1:1">
      <c r="A15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158" spans="1:1">
      <c r="A15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159" spans="1:1">
      <c r="A15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160" spans="1:1">
      <c r="A16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161" spans="1:1">
      <c r="A16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162" spans="1:1">
      <c r="A16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163" spans="1:1">
      <c r="A16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164" spans="1:1">
      <c r="A16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{'SheetId':'5ca8c4ee-b8a7-4cfd-b34f-43f723c1d20d','UId':'777314ed-8433-47f6-beca-a90b2ea3bb0c','Col':4,'Row':21,'Format':'numberic','Value':'17654099528','TargetCode':''}</v>
      </c>
    </row>
    <row r="165" spans="1:1">
      <c r="A16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166" spans="1:1">
      <c r="A16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167" spans="1:1">
      <c r="A16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{'SheetId':'5ca8c4ee-b8a7-4cfd-b34f-43f723c1d20d','UId':'3321c5ad-cc2a-40fc-afb1-061e80eedb2d','Col':4,'Row':22,'Format':'numberic','Value':'40579620','TargetCode':''}</v>
      </c>
    </row>
    <row r="168" spans="1:1">
      <c r="A16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{'SheetId':'5ca8c4ee-b8a7-4cfd-b34f-43f723c1d20d','UId':'42e5236c-9363-47a8-b42b-5b4aa26dd159','Col':5,'Row':22,'Format':'numberic','Value':'766650','TargetCode':''}</v>
      </c>
    </row>
    <row r="169" spans="1:1">
      <c r="A16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170" spans="1:1">
      <c r="A17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{'SheetId':'5ca8c4ee-b8a7-4cfd-b34f-43f723c1d20d','UId':'ca58cbba-98b3-49a4-9da9-393869356c26','Col':4,'Row':23,'Format':'numberic','Value':'2496613','TargetCode':''}</v>
      </c>
    </row>
    <row r="171" spans="1:1">
      <c r="A17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{'SheetId':'5ca8c4ee-b8a7-4cfd-b34f-43f723c1d20d','UId':'ba14a456-c472-4698-ac5e-238c3081cf55','Col':5,'Row':23,'Format':'numberic','Value':'50890','TargetCode':''}</v>
      </c>
    </row>
    <row r="172" spans="1:1">
      <c r="A17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173" spans="1:1">
      <c r="A17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174" spans="1:1">
      <c r="A17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175" spans="1:1">
      <c r="A17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176" spans="1:1">
      <c r="A17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{'SheetId':'5ca8c4ee-b8a7-4cfd-b34f-43f723c1d20d','UId':'9084a6ca-8099-40ed-ae15-d176f5575c78','Col':4,'Row':25,'Format':'numberic','Value':'174600000','TargetCode':''}</v>
      </c>
    </row>
    <row r="177" spans="1:1">
      <c r="A17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{'SheetId':'5ca8c4ee-b8a7-4cfd-b34f-43f723c1d20d','UId':'2b8654a5-fa3a-47e2-b6aa-d98b3ab50717','Col':5,'Row':25,'Format':'numberic','Value':'38400000','TargetCode':''}</v>
      </c>
    </row>
    <row r="178" spans="1:1">
      <c r="A17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179" spans="1:1">
      <c r="A17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{'SheetId':'5ca8c4ee-b8a7-4cfd-b34f-43f723c1d20d','UId':'46e43a64-dfba-43ba-b9bf-ecc5f455b6ba','Col':4,'Row':26,'Format':'numberic','Value':'14550000','TargetCode':''}</v>
      </c>
    </row>
    <row r="180" spans="1:1">
      <c r="A18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{'SheetId':'5ca8c4ee-b8a7-4cfd-b34f-43f723c1d20d','UId':'dcd217af-892e-4c67-b714-3319381669b6','Col':5,'Row':26,'Format':'numberic','Value':'70000000','TargetCode':''}</v>
      </c>
    </row>
    <row r="181" spans="1:1">
      <c r="A18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182" spans="1:1">
      <c r="A18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{'SheetId':'5ca8c4ee-b8a7-4cfd-b34f-43f723c1d20d','UId':'f0778966-a99c-4665-b139-914f0259e878','Col':4,'Row':27,'Format':'numberic','Value':'377616787','TargetCode':''}</v>
      </c>
    </row>
    <row r="183" spans="1:1">
      <c r="A18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{'SheetId':'5ca8c4ee-b8a7-4cfd-b34f-43f723c1d20d','UId':'c30cedec-5164-4afb-80a6-60bab974327e','Col':5,'Row':27,'Format':'numberic','Value':'50048260','TargetCode':''}</v>
      </c>
    </row>
    <row r="184" spans="1:1">
      <c r="A18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185" spans="1:1">
      <c r="A18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{'SheetId':'5ca8c4ee-b8a7-4cfd-b34f-43f723c1d20d','UId':'f5903d18-a6f2-4e64-b1bc-f205ca12ab6e','Col':4,'Row':28,'Format':'numberic','Value':'2025341802','TargetCode':''}</v>
      </c>
    </row>
    <row r="186" spans="1:1">
      <c r="A18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{'SheetId':'5ca8c4ee-b8a7-4cfd-b34f-43f723c1d20d','UId':'2770d90b-1e87-40ec-b31b-002655263523','Col':5,'Row':28,'Format':'numberic','Value':'1715839688','TargetCode':''}</v>
      </c>
    </row>
    <row r="187" spans="1:1">
      <c r="A18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188" spans="1:1">
      <c r="A18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{'SheetId':'5ca8c4ee-b8a7-4cfd-b34f-43f723c1d20d','UId':'0cb41851-570e-445c-ad6c-14a8d02aaf12','Col':4,'Row':29,'Format':'numberic','Value':'76000000','TargetCode':''}</v>
      </c>
    </row>
    <row r="189" spans="1:1">
      <c r="A18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{'SheetId':'5ca8c4ee-b8a7-4cfd-b34f-43f723c1d20d','UId':'69517419-315f-4faf-8a12-3ff114244cb7','Col':5,'Row':29,'Format':'numberic','Value':'10174863','TargetCode':''}</v>
      </c>
    </row>
    <row r="190" spans="1:1">
      <c r="A19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191" spans="1:1">
      <c r="A19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{'SheetId':'5ca8c4ee-b8a7-4cfd-b34f-43f723c1d20d','UId':'f2d74e95-7333-4626-93ee-94cf504fa2a9','Col':4,'Row':30,'Format':'numberic','Value':'20365284350','TargetCode':''}</v>
      </c>
    </row>
    <row r="192" spans="1:1">
      <c r="A19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{'SheetId':'5ca8c4ee-b8a7-4cfd-b34f-43f723c1d20d','UId':'24ce480c-7a68-4534-b2b8-2ab01fb7aba9','Col':5,'Row':30,'Format':'numberic','Value':'1885280351','TargetCode':''}</v>
      </c>
    </row>
    <row r="193" spans="1:1">
      <c r="A19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194" spans="1:1">
      <c r="A19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{'SheetId':'5ca8c4ee-b8a7-4cfd-b34f-43f723c1d20d','UId':'0f673f5b-d298-4fa6-9f0f-e67176ddba22','Col':4,'Row':31,'Format':'numberic','Value':'1729715116863','TargetCode':''}</v>
      </c>
    </row>
    <row r="195" spans="1:1">
      <c r="A19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{'SheetId':'5ca8c4ee-b8a7-4cfd-b34f-43f723c1d20d','UId':'bc170c99-f1f0-4594-85a5-ab7842a61335','Col':5,'Row':31,'Format':'numberic','Value':'1436594127981','TargetCode':''}</v>
      </c>
    </row>
    <row r="196" spans="1:1">
      <c r="A19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197" spans="1:1">
      <c r="A19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{'SheetId':'5ca8c4ee-b8a7-4cfd-b34f-43f723c1d20d','UId':'b8785e29-9136-4539-8226-cf7bab199882','Col':4,'Row':32,'Format':'numberic','Value':'1404909156100','TargetCode':''}</v>
      </c>
    </row>
    <row r="198" spans="1:1">
      <c r="A19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{'SheetId':'5ca8c4ee-b8a7-4cfd-b34f-43f723c1d20d','UId':'0aeca7d7-2111-4c3a-bf20-653a0ba13291','Col':5,'Row':32,'Format':'numberic','Value':'1399318697900','TargetCode':''}</v>
      </c>
    </row>
    <row r="199" spans="1:1">
      <c r="A19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00" spans="1:1">
      <c r="A20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{'SheetId':'5ca8c4ee-b8a7-4cfd-b34f-43f723c1d20d','UId':'776d4786-e924-4c37-8989-758787a84a73','Col':4,'Row':33,'Format':'numberic','Value':'1410619644600','TargetCode':''}</v>
      </c>
    </row>
    <row r="201" spans="1:1">
      <c r="A20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{'SheetId':'5ca8c4ee-b8a7-4cfd-b34f-43f723c1d20d','UId':'c5085a09-0f8c-43d3-bc0b-15199ce12055','Col':5,'Row':33,'Format':'numberic','Value':'1399820697900','TargetCode':''}</v>
      </c>
    </row>
    <row r="202" spans="1:1">
      <c r="A20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03" spans="1:1">
      <c r="A20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{'SheetId':'5ca8c4ee-b8a7-4cfd-b34f-43f723c1d20d','UId':'b4372668-0a1e-41fc-9997-88d70fbd3f1c','Col':4,'Row':34,'Format':'numberic','Value':'-5710488500','TargetCode':''}</v>
      </c>
    </row>
    <row r="204" spans="1:1">
      <c r="A20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{'SheetId':'5ca8c4ee-b8a7-4cfd-b34f-43f723c1d20d','UId':'b3e6f0f8-39ef-4244-88ea-6cc64ad3a9c2','Col':5,'Row':34,'Format':'numberic','Value':'-502000000','TargetCode':''}</v>
      </c>
    </row>
    <row r="205" spans="1:1">
      <c r="A20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06" spans="1:1">
      <c r="A20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{'SheetId':'5ca8c4ee-b8a7-4cfd-b34f-43f723c1d20d','UId':'6eed3484-d4bc-4f35-804c-f9afc0b337cd','Col':4,'Row':35,'Format':'numberic','Value':'6077046627','TargetCode':''}</v>
      </c>
    </row>
    <row r="207" spans="1:1">
      <c r="A20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{'SheetId':'5ca8c4ee-b8a7-4cfd-b34f-43f723c1d20d','UId':'2d51cac2-506a-4398-9cfc-abf8e8ec2009','Col':5,'Row':35,'Format':'numberic','Value':'5473170674','TargetCode':''}</v>
      </c>
    </row>
    <row r="208" spans="1:1">
      <c r="A20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09" spans="1:1">
      <c r="A20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{'SheetId':'5ca8c4ee-b8a7-4cfd-b34f-43f723c1d20d','UId':'9e7fc8c4-7116-4248-bf32-6812d8d17884','Col':4,'Row':36,'Format':'numberic','Value':'318728914136','TargetCode':''}</v>
      </c>
    </row>
    <row r="210" spans="1:1">
      <c r="A21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{'SheetId':'5ca8c4ee-b8a7-4cfd-b34f-43f723c1d20d','UId':'3478b069-834b-4dae-9394-003d07b0c62e','Col':5,'Row':36,'Format':'numberic','Value':'31802259407','TargetCode':''}</v>
      </c>
    </row>
    <row r="211" spans="1:1">
      <c r="A21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12" spans="1:1">
      <c r="A21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{'SheetId':'5ca8c4ee-b8a7-4cfd-b34f-43f723c1d20d','UId':'17a56b92-c365-41d8-89ea-786c171e3ec2','Col':4,'Row':37,'Format':'numberic','Value':'12312','TargetCode':''}</v>
      </c>
    </row>
    <row r="213" spans="1:1">
      <c r="A21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{'SheetId':'5ca8c4ee-b8a7-4cfd-b34f-43f723c1d20d','UId':'789be0a9-2df4-45c3-b6c1-7ca2f80cd015','Col':5,'Row':37,'Format':'numberic','Value':'10266','TargetCode':''}</v>
      </c>
    </row>
    <row r="214" spans="1:1">
      <c r="A21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15" spans="1:1">
      <c r="A21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16" spans="1:1">
      <c r="A21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17" spans="1:1">
      <c r="A21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18" spans="1:1">
      <c r="A21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19" spans="1:1">
      <c r="A21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20" spans="1:1">
      <c r="A22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21" spans="1:1">
      <c r="A22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22" spans="1:1">
      <c r="A22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23" spans="1:1">
      <c r="A22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24" spans="1:1">
      <c r="A22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25" spans="1:1">
      <c r="A22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26" spans="1:1">
      <c r="A22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27" spans="1:1">
      <c r="A22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28" spans="1:1">
      <c r="A22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29" spans="1:1">
      <c r="A22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230" spans="1:1">
      <c r="A23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231" spans="1:1">
      <c r="A23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232" spans="1:1">
      <c r="A23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233" spans="1:1">
      <c r="A23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234" spans="1:1">
      <c r="A23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235" spans="1:1">
      <c r="A23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236" spans="1:1">
      <c r="A23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{'SheetId':'5ca8c4ee-b8a7-4cfd-b34f-43f723c1d20d','UId':'7dc47f22-2d30-4a5a-93c4-26a99906115b','Col':4,'Row':45,'Format':'numberic','Value':'140490915.61','TargetCode':''}</v>
      </c>
    </row>
    <row r="237" spans="1:1">
      <c r="A23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{'SheetId':'5ca8c4ee-b8a7-4cfd-b34f-43f723c1d20d','UId':'1c11c533-0f17-40eb-9f14-5cf55fdb9d98','Col':5,'Row':45,'Format':'numberic','Value':'139931869.79','TargetCode':''}</v>
      </c>
    </row>
    <row r="238" spans="1:1">
      <c r="A23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239" spans="1:1">
      <c r="A23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240" spans="1:1">
      <c r="A24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241" spans="1:1">
      <c r="A24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242" spans="1:1">
      <c r="A24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243" spans="1:1">
      <c r="A24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244" spans="1:1">
      <c r="A24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245" spans="1:1">
      <c r="A24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246" spans="1:1">
      <c r="A24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247" spans="1:1">
      <c r="A24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248" spans="1:1">
      <c r="A24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249" spans="1:1">
      <c r="A24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250" spans="1:1">
      <c r="A25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251" spans="1:1">
      <c r="A25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252" spans="1:1">
      <c r="A25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253" spans="1:1">
      <c r="A25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254" spans="1:1">
      <c r="A25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255" spans="1:1">
      <c r="A25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256" spans="1:1">
      <c r="A25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257" spans="1:1">
      <c r="A25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258" spans="1:1">
      <c r="A25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259" spans="1:1">
      <c r="A25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260" spans="1:1">
      <c r="A26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261" spans="1:1">
      <c r="A26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262" spans="1:1">
      <c r="A26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263" spans="1:1">
      <c r="A26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264" spans="1:1">
      <c r="A26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265" spans="1:1">
      <c r="A26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266" spans="1:1">
      <c r="A26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267" spans="1:1">
      <c r="A26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268" spans="1:1">
      <c r="A26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269" spans="1:1">
      <c r="A26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270" spans="1:1">
      <c r="A27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271" spans="1:1">
      <c r="A27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272" spans="1:1">
      <c r="A27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273" spans="1:1">
      <c r="A27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274" spans="1:1">
      <c r="A27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275" spans="1:1">
      <c r="A27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276" spans="1:1">
      <c r="A27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277" spans="1:1">
      <c r="A27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278" spans="1:1">
      <c r="A27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279" spans="1:1">
      <c r="A27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280" spans="1:1">
      <c r="A28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281" spans="1:1">
      <c r="A28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282" spans="1:1">
      <c r="A28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283" spans="1:1">
      <c r="A28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284" spans="1:1">
      <c r="A28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285" spans="1:1">
      <c r="A28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286" spans="1:1">
      <c r="A28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287" spans="1:1">
      <c r="A28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288" spans="1:1">
      <c r="A28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289" spans="1:1">
      <c r="A28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290" spans="1:1">
      <c r="A29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291" spans="1:1">
      <c r="A29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292" spans="1:1">
      <c r="A29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293" spans="1:1">
      <c r="A29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294" spans="1:1">
      <c r="A29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295" spans="1:1">
      <c r="A29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296" spans="1:1">
      <c r="A29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297" spans="1:1">
      <c r="A29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298" spans="1:1">
      <c r="A29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299" spans="1:1">
      <c r="A29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00" spans="1:1">
      <c r="A30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01" spans="1:1">
      <c r="A30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02" spans="1:1">
      <c r="A30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03" spans="1:1">
      <c r="A30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04" spans="1:1">
      <c r="A30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05" spans="1:1">
      <c r="A30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06" spans="1:1">
      <c r="A30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07" spans="1:1">
      <c r="A30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08" spans="1:1">
      <c r="A30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09" spans="1:1">
      <c r="A30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10" spans="1:1">
      <c r="A31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11" spans="1:1">
      <c r="A31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12" spans="1:1">
      <c r="A31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13" spans="1:1">
      <c r="A31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14" spans="1:1">
      <c r="A31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15" spans="1:1">
      <c r="A31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16" spans="1:1">
      <c r="A31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17" spans="1:1">
      <c r="A31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18" spans="1:1">
      <c r="A31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19" spans="1:1">
      <c r="A31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20" spans="1:1">
      <c r="A32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21" spans="1:1">
      <c r="A32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22" spans="1:1">
      <c r="A32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23" spans="1:1">
      <c r="A32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24" spans="1:1">
      <c r="A32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25" spans="1:1">
      <c r="A32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26" spans="1:1">
      <c r="A32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27" spans="1:1">
      <c r="A32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28" spans="1:1">
      <c r="A32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29" spans="1:1">
      <c r="A32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330" spans="1:1">
      <c r="A33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331" spans="1:1">
      <c r="A33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{'SheetId':'cc406fba-8c30-4081-be82-2550c22e6d74','UId':'79357f94-95f3-4054-9e09-d7eb32a09556','Col':5,'Row':3,'Format':'numberic','Value':'1436594127981','TargetCode':''}</v>
      </c>
    </row>
    <row r="332" spans="1:1">
      <c r="A33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{'SheetId':'cc406fba-8c30-4081-be82-2550c22e6d74','UId':'a6dcd0ad-4b54-4a2d-b8ce-1c1a75847de7','Col':6,'Row':3,'Format':'numberic','Value':'0','TargetCode':''}</v>
      </c>
    </row>
    <row r="333" spans="1:1">
      <c r="A33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{'SheetId':'cc406fba-8c30-4081-be82-2550c22e6d74','UId':'28d8656d-5755-4bd7-8f0d-afa52274ec2c','Col':5,'Row':4,'Format':'numberic','Value':'286926654729','TargetCode':''}</v>
      </c>
    </row>
    <row r="334" spans="1:1">
      <c r="A33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{'SheetId':'cc406fba-8c30-4081-be82-2550c22e6d74','UId':'8ecb6551-e32d-44d4-82f1-eeb2ea295e18','Col':6,'Row':4,'Format':'numberic','Value':'31802259407','TargetCode':''}</v>
      </c>
    </row>
    <row r="335" spans="1:1">
      <c r="A33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{'SheetId':'cc406fba-8c30-4081-be82-2550c22e6d74','UId':'9eead62f-62bf-4f0d-9aec-bca2396ddc4f','Col':5,'Row':5,'Format':'numberic','Value':'286926654729','TargetCode':''}</v>
      </c>
    </row>
    <row r="336" spans="1:1">
      <c r="A33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{'SheetId':'cc406fba-8c30-4081-be82-2550c22e6d74','UId':'2455cfd2-f1e7-43be-8ca0-b39729692257','Col':6,'Row':5,'Format':'numberic','Value':'31802259407','TargetCode':''}</v>
      </c>
    </row>
    <row r="337" spans="1:1">
      <c r="A33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338" spans="1:1">
      <c r="A33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339" spans="1:1">
      <c r="A33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{'SheetId':'cc406fba-8c30-4081-be82-2550c22e6d74','UId':'8f9c3797-85e9-4375-92ff-6feaa0e7b1b7','Col':5,'Row':7,'Format':'numberic','Value':'6194334153','TargetCode':''}</v>
      </c>
    </row>
    <row r="340" spans="1:1">
      <c r="A34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{'SheetId':'cc406fba-8c30-4081-be82-2550c22e6d74','UId':'baa41148-c59f-4afa-a311-5d423c7a8cc2','Col':6,'Row':7,'Format':'numberic','Value':'1404791868574','TargetCode':''}</v>
      </c>
    </row>
    <row r="341" spans="1:1">
      <c r="A34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{'SheetId':'cc406fba-8c30-4081-be82-2550c22e6d74','UId':'e32293a1-cd42-4d6b-b8f0-d25ffb5d0ae7','Col':5,'Row':8,'Format':'numberic','Value':'12246683928','TargetCode':''}</v>
      </c>
    </row>
    <row r="342" spans="1:1">
      <c r="A34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{'SheetId':'cc406fba-8c30-4081-be82-2550c22e6d74','UId':'f97009f8-4bb0-4fb7-b47b-9c05c01fa01a','Col':6,'Row':8,'Format':'numberic','Value':'1405297380174','TargetCode':''}</v>
      </c>
    </row>
    <row r="343" spans="1:1">
      <c r="A34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{'SheetId':'cc406fba-8c30-4081-be82-2550c22e6d74','UId':'fe23dd0b-5e6f-4dca-b641-6dbc8be7cfb1','Col':5,'Row':9,'Format':'numberic','Value':'-6052349775','TargetCode':''}</v>
      </c>
    </row>
    <row r="344" spans="1:1">
      <c r="A34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{'SheetId':'cc406fba-8c30-4081-be82-2550c22e6d74','UId':'e633aa90-04ec-40bb-a2c0-2cf37e64cee5','Col':6,'Row':9,'Format':'numberic','Value':'-505511600','TargetCode':''}</v>
      </c>
    </row>
    <row r="345" spans="1:1">
      <c r="A34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{'SheetId':'cc406fba-8c30-4081-be82-2550c22e6d74','UId':'9cc15fb3-0906-4ba0-9f14-04672940aac5','Col':5,'Row':10,'Format':'numberic','Value':'1729715116863','TargetCode':''}</v>
      </c>
    </row>
    <row r="346" spans="1:1">
      <c r="A34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{'SheetId':'cc406fba-8c30-4081-be82-2550c22e6d74','UId':'029ac059-4bb8-4227-ab12-af2619fd35a1','Col':6,'Row':10,'Format':'numberic','Value':'1436594127981','TargetCode':''}</v>
      </c>
    </row>
    <row r="347" spans="1:1">
      <c r="A34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{'SheetId':'97f94cc4-2cf1-490f-9992-d56edff2a48b','UId':'9527d31a-2431-4b10-95c6-18ad2fc2d441','Col':4,'Row':3,'Format':'numberic','Value':'','TargetCode':''}</v>
      </c>
    </row>
    <row r="348" spans="1:1">
      <c r="A34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{'SheetId':'97f94cc4-2cf1-490f-9992-d56edff2a48b','UId':'8622dc28-55e7-4778-90a8-1294b8070fef','Col':5,'Row':3,'Format':'numberic','Value':'','TargetCode':''}</v>
      </c>
    </row>
    <row r="349" spans="1:1">
      <c r="A34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{'SheetId':'97f94cc4-2cf1-490f-9992-d56edff2a48b','UId':'600a43c2-8817-4fb1-b07d-1489b8175a7c','Col':6,'Row':3,'Format':'numberic','Value':'','TargetCode':''}</v>
      </c>
    </row>
    <row r="350" spans="1:1">
      <c r="A35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{'SheetId':'97f94cc4-2cf1-490f-9992-d56edff2a48b','UId':'46f5d149-8c4c-49b7-b1ef-761dea9cd15b','Col':7,'Row':3,'Format':'numberic','Value':'','TargetCode':''}</v>
      </c>
    </row>
    <row r="351" spans="1:1">
      <c r="A351" t="str">
        <f>CONCATENATE("{'SheetId':'97f94cc4-2cf1-490f-9992-d56edff2a48b'",",","'UId':'ed3c5ca2-2902-4770-b52f-0df19c6164f5'",",'Col':",COLUMN(BCDMDT_06108!A47),",'Row':",ROW(BCDMDT_06108!A47),",","'ColDynamic':",COLUMN(BCDMDT_06108!A4),",","'RowDynamic':",ROW(BCDMDT_06108!A4),",","'Format':'numberic'",",'Value':'",SUBSTITUTE(BCDMDT_06108!A47,"'","\'"),"','TargetCode':''}")</f>
        <v>{'SheetId':'97f94cc4-2cf1-490f-9992-d56edff2a48b','UId':'ed3c5ca2-2902-4770-b52f-0df19c6164f5','Col':1,'Row':47,'ColDynamic':1,'RowDynamic':4,'Format':'numberic','Value':' ','TargetCode':''}</v>
      </c>
    </row>
    <row r="352" spans="1:1">
      <c r="A352" t="str">
        <f>CONCATENATE("{'SheetId':'97f94cc4-2cf1-490f-9992-d56edff2a48b'",",","'UId':'86c0546a-ca66-4b7c-ae89-4fc46b6ed456'",",'Col':",COLUMN(BCDMDT_06108!B47),",'Row':",ROW(BCDMDT_06108!B47),",","'ColDynamic':",COLUMN(BCDMDT_06108!B4),",","'RowDynamic':",ROW(BCDMDT_06108!B4),",","'Format':'string'",",'Value':'",SUBSTITUTE(BCDMDT_06108!B47,"'","\'"),"','TargetCode':''}")</f>
        <v>{'SheetId':'97f94cc4-2cf1-490f-9992-d56edff2a48b','UId':'86c0546a-ca66-4b7c-ae89-4fc46b6ed456','Col':2,'Row':47,'ColDynamic':2,'RowDynamic':4,'Format':'string','Value':'Tổng','TargetCode':''}</v>
      </c>
    </row>
    <row r="353" spans="1:1">
      <c r="A353" t="str">
        <f>CONCATENATE("{'SheetId':'97f94cc4-2cf1-490f-9992-d56edff2a48b'",",","'UId':'5eecd5d1-f912-4152-84ab-e2bc7b20f384'",",'Col':",COLUMN(BCDMDT_06108!C47),",'Row':",ROW(BCDMDT_06108!C47),",","'ColDynamic':",COLUMN(BCDMDT_06108!C4),",","'RowDynamic':",ROW(BCDMDT_06108!C4),",","'Format':'numberic'",",'Value':'",SUBSTITUTE(BCDMDT_06108!C47,"'","\'"),"','TargetCode':''}")</f>
        <v>{'SheetId':'97f94cc4-2cf1-490f-9992-d56edff2a48b','UId':'5eecd5d1-f912-4152-84ab-e2bc7b20f384','Col':3,'Row':47,'ColDynamic':3,'RowDynamic':4,'Format':'numberic','Value':'4031','TargetCode':''}</v>
      </c>
    </row>
    <row r="354" spans="1:1">
      <c r="A354" t="str">
        <f>CONCATENATE("{'SheetId':'97f94cc4-2cf1-490f-9992-d56edff2a48b'",",","'UId':'26dc47da-cc71-48ec-a5eb-74f077c24238'",",'Col':",COLUMN(BCDMDT_06108!D47),",'Row':",ROW(BCDMDT_06108!D47),",","'ColDynamic':",COLUMN(BCDMDT_06108!D4),",","'RowDynamic':",ROW(BCDMDT_06108!D4),",","'Format':'numberic'",",'Value':'",SUBSTITUTE(BCDMDT_06108!D47,"'","\'"),"','TargetCode':''}")</f>
        <v>{'SheetId':'97f94cc4-2cf1-490f-9992-d56edff2a48b','UId':'26dc47da-cc71-48ec-a5eb-74f077c24238','Col':4,'Row':47,'ColDynamic':4,'RowDynamic':4,'Format':'numberic','Value':'','TargetCode':''}</v>
      </c>
    </row>
    <row r="355" spans="1:1">
      <c r="A355" t="str">
        <f>CONCATENATE("{'SheetId':'97f94cc4-2cf1-490f-9992-d56edff2a48b'",",","'UId':'87a7237e-6799-4cf5-83a6-85dafd4e1a4b'",",'Col':",COLUMN(BCDMDT_06108!E47),",'Row':",ROW(BCDMDT_06108!E47),",","'ColDynamic':",COLUMN(BCDMDT_06108!E4),",","'RowDynamic':",ROW(BCDMDT_06108!E4),",","'Format':'numberic'",",'Value':'",SUBSTITUTE(BCDMDT_06108!E47,"'","\'"),"','TargetCode':''}")</f>
        <v>{'SheetId':'97f94cc4-2cf1-490f-9992-d56edff2a48b','UId':'87a7237e-6799-4cf5-83a6-85dafd4e1a4b','Col':5,'Row':47,'ColDynamic':5,'RowDynamic':4,'Format':'numberic','Value':'','TargetCode':''}</v>
      </c>
    </row>
    <row r="356" spans="1:1">
      <c r="A356" t="str">
        <f>CONCATENATE("{'SheetId':'97f94cc4-2cf1-490f-9992-d56edff2a48b'",",","'UId':'ddd66022-7315-4273-856e-5a771d38cba0'",",'Col':",COLUMN(BCDMDT_06108!F47),",'Row':",ROW(BCDMDT_06108!F47),",","'ColDynamic':",COLUMN(BCDMDT_06108!F4),",","'RowDynamic':",ROW(BCDMDT_06108!F4),",","'Format':'numberic'",",'Value':'",SUBSTITUTE(BCDMDT_06108!F47,"'","\'"),"','TargetCode':''}")</f>
        <v>{'SheetId':'97f94cc4-2cf1-490f-9992-d56edff2a48b','UId':'ddd66022-7315-4273-856e-5a771d38cba0','Col':6,'Row':47,'ColDynamic':6,'RowDynamic':4,'Format':'numberic','Value':'1672111743600','TargetCode':''}</v>
      </c>
    </row>
    <row r="357" spans="1:1">
      <c r="A357" t="str">
        <f>CONCATENATE("{'SheetId':'97f94cc4-2cf1-490f-9992-d56edff2a48b'",",","'UId':'97ee317b-4b7b-4686-89b0-a2bfc328450e'",",'Col':",COLUMN(BCDMDT_06108!G47),",'Row':",ROW(BCDMDT_06108!G47),",","'ColDynamic':",COLUMN(BCDMDT_06108!G4),",","'RowDynamic':",ROW(BCDMDT_06108!G4),",","'Format':'numberic'",",'Value':'",SUBSTITUTE(BCDMDT_06108!G47,"'","\'"),"','TargetCode':''}")</f>
        <v>{'SheetId':'97f94cc4-2cf1-490f-9992-d56edff2a48b','UId':'97ee317b-4b7b-4686-89b0-a2bfc328450e','Col':7,'Row':47,'ColDynamic':7,'RowDynamic':4,'Format':'numberic','Value':'0.955448528216784','TargetCode':''}</v>
      </c>
    </row>
    <row r="358" spans="1:1">
      <c r="A358" t="str">
        <f>CONCATENATE("{'SheetId':'97f94cc4-2cf1-490f-9992-d56edff2a48b'",",","'UId':'f1c9162d-ea12-4c03-8cdb-a1904c0cc1ab'",",'Col':",COLUMN(BCDMDT_06108!D48),",'Row':",ROW(BCDMDT_06108!D48),",","'Format':'numberic'",",'Value':'",SUBSTITUTE(BCDMDT_06108!D48,"'","\'"),"','TargetCode':''}")</f>
        <v>{'SheetId':'97f94cc4-2cf1-490f-9992-d56edff2a48b','UId':'f1c9162d-ea12-4c03-8cdb-a1904c0cc1ab','Col':4,'Row':48,'Format':'numberic','Value':'','TargetCode':''}</v>
      </c>
    </row>
    <row r="359" spans="1:1">
      <c r="A359" t="str">
        <f>CONCATENATE("{'SheetId':'97f94cc4-2cf1-490f-9992-d56edff2a48b'",",","'UId':'937ec53f-6e47-476a-a546-e12495e2969d'",",'Col':",COLUMN(BCDMDT_06108!E48),",'Row':",ROW(BCDMDT_06108!E48),",","'Format':'numberic'",",'Value':'",SUBSTITUTE(BCDMDT_06108!E48,"'","\'"),"','TargetCode':''}")</f>
        <v>{'SheetId':'97f94cc4-2cf1-490f-9992-d56edff2a48b','UId':'937ec53f-6e47-476a-a546-e12495e2969d','Col':5,'Row':48,'Format':'numberic','Value':'','TargetCode':''}</v>
      </c>
    </row>
    <row r="360" spans="1:1">
      <c r="A360" t="str">
        <f>CONCATENATE("{'SheetId':'97f94cc4-2cf1-490f-9992-d56edff2a48b'",",","'UId':'6e88e443-12ff-44d1-af93-fca2df696276'",",'Col':",COLUMN(BCDMDT_06108!F48),",'Row':",ROW(BCDMDT_06108!F48),",","'Format':'numberic'",",'Value':'",SUBSTITUTE(BCDMDT_06108!F48,"'","\'"),"','TargetCode':''}")</f>
        <v>{'SheetId':'97f94cc4-2cf1-490f-9992-d56edff2a48b','UId':'6e88e443-12ff-44d1-af93-fca2df696276','Col':6,'Row':48,'Format':'numberic','Value':'','TargetCode':''}</v>
      </c>
    </row>
    <row r="361" spans="1:1">
      <c r="A361" t="str">
        <f>CONCATENATE("{'SheetId':'97f94cc4-2cf1-490f-9992-d56edff2a48b'",",","'UId':'ba0e82ea-c21c-4675-b750-90dfa12e0042'",",'Col':",COLUMN(BCDMDT_06108!G48),",'Row':",ROW(BCDMDT_06108!G48),",","'Format':'numberic'",",'Value':'",SUBSTITUTE(BCDMDT_06108!G48,"'","\'"),"','TargetCode':''}")</f>
        <v>{'SheetId':'97f94cc4-2cf1-490f-9992-d56edff2a48b','UId':'ba0e82ea-c21c-4675-b750-90dfa12e0042','Col':7,'Row':48,'Format':'numberic','Value':'','TargetCode':''}</v>
      </c>
    </row>
    <row r="362" spans="1:1">
      <c r="A362" t="str">
        <f>CONCATENATE("{'SheetId':'97f94cc4-2cf1-490f-9992-d56edff2a48b'",",","'UId':'6f0f16af-6a9f-4072-9190-52f2b48c44a4'",",'Col':",COLUMN(BCDMDT_06108!A50),",'Row':",ROW(BCDMDT_06108!A50),",","'ColDynamic':",COLUMN(BCDMDT_06108!A51),",","'RowDynamic':",ROW(BCDMDT_06108!A51),",","'Format':'numberic'",",'Value':'",SUBSTITUTE(BCDMDT_06108!A50,"'","\'"),"','TargetCode':''}")</f>
        <v>{'SheetId':'97f94cc4-2cf1-490f-9992-d56edff2a48b','UId':'6f0f16af-6a9f-4072-9190-52f2b48c44a4','Col':1,'Row':50,'ColDynamic':1,'RowDynamic':51,'Format':'numberic','Value':' ','TargetCode':''}</v>
      </c>
    </row>
    <row r="363" spans="1:1">
      <c r="A363" t="str">
        <f>CONCATENATE("{'SheetId':'97f94cc4-2cf1-490f-9992-d56edff2a48b'",",","'UId':'8d2401e5-0267-4970-91aa-7be41c9e91ef'",",'Col':",COLUMN(BCDMDT_06108!B50),",'Row':",ROW(BCDMDT_06108!B50),",","'ColDynamic':",COLUMN(BCDMDT_06108!B51),",","'RowDynamic':",ROW(BCDMDT_06108!B51),",","'Format':'string'",",'Value':'",SUBSTITUTE(BCDMDT_06108!B50,"'","\'"),"','TargetCode':''}")</f>
        <v>{'SheetId':'97f94cc4-2cf1-490f-9992-d56edff2a48b','UId':'8d2401e5-0267-4970-91aa-7be41c9e91ef','Col':2,'Row':50,'ColDynamic':2,'RowDynamic':51,'Format':'string','Value':'Tổng','TargetCode':''}</v>
      </c>
    </row>
    <row r="364" spans="1:1">
      <c r="A364" t="str">
        <f>CONCATENATE("{'SheetId':'97f94cc4-2cf1-490f-9992-d56edff2a48b'",",","'UId':'b8e4978f-6cd8-4c01-a5ed-cf4407e5dcf3'",",'Col':",COLUMN(BCDMDT_06108!C50),",'Row':",ROW(BCDMDT_06108!C50),",","'ColDynamic':",COLUMN(BCDMDT_06108!C51),",","'RowDynamic':",ROW(BCDMDT_06108!C51),",","'Format':'numberic'",",'Value':'",SUBSTITUTE(BCDMDT_06108!C50,"'","\'"),"','TargetCode':''}")</f>
        <v>{'SheetId':'97f94cc4-2cf1-490f-9992-d56edff2a48b','UId':'b8e4978f-6cd8-4c01-a5ed-cf4407e5dcf3','Col':3,'Row':50,'ColDynamic':3,'RowDynamic':51,'Format':'numberic','Value':'4033','TargetCode':''}</v>
      </c>
    </row>
    <row r="365" spans="1:1">
      <c r="A365" t="str">
        <f>CONCATENATE("{'SheetId':'97f94cc4-2cf1-490f-9992-d56edff2a48b'",",","'UId':'0dda764f-f1ad-46a4-8c30-01732ca173c1'",",'Col':",COLUMN(BCDMDT_06108!D50),",'Row':",ROW(BCDMDT_06108!D50),",","'ColDynamic':",COLUMN(BCDMDT_06108!D51),",","'RowDynamic':",ROW(BCDMDT_06108!D51),",","'Format':'numberic'",",'Value':'",SUBSTITUTE(BCDMDT_06108!D50,"'","\'"),"','TargetCode':''}")</f>
        <v>{'SheetId':'97f94cc4-2cf1-490f-9992-d56edff2a48b','UId':'0dda764f-f1ad-46a4-8c30-01732ca173c1','Col':4,'Row':50,'ColDynamic':4,'RowDynamic':51,'Format':'numberic','Value':'','TargetCode':''}</v>
      </c>
    </row>
    <row r="366" spans="1:1">
      <c r="A366" t="str">
        <f>CONCATENATE("{'SheetId':'97f94cc4-2cf1-490f-9992-d56edff2a48b'",",","'UId':'2763dd7a-870e-495d-9601-ec3bc219a616'",",'Col':",COLUMN(BCDMDT_06108!E50),",'Row':",ROW(BCDMDT_06108!E50),",","'ColDynamic':",COLUMN(BCDMDT_06108!E51),",","'RowDynamic':",ROW(BCDMDT_06108!E51),",","'Format':'numberic'",",'Value':'",SUBSTITUTE(BCDMDT_06108!E50,"'","\'"),"','TargetCode':''}")</f>
        <v>{'SheetId':'97f94cc4-2cf1-490f-9992-d56edff2a48b','UId':'2763dd7a-870e-495d-9601-ec3bc219a616','Col':5,'Row':50,'ColDynamic':5,'RowDynamic':51,'Format':'numberic','Value':'','TargetCode':''}</v>
      </c>
    </row>
    <row r="367" spans="1:1">
      <c r="A367" t="str">
        <f>CONCATENATE("{'SheetId':'97f94cc4-2cf1-490f-9992-d56edff2a48b'",",","'UId':'d1384bac-e447-42c3-93f9-b74908915257'",",'Col':",COLUMN(BCDMDT_06108!F50),",'Row':",ROW(BCDMDT_06108!F50),",","'ColDynamic':",COLUMN(BCDMDT_06108!F51),",","'RowDynamic':",ROW(BCDMDT_06108!F51),",","'Format':'numberic'",",'Value':'",SUBSTITUTE(BCDMDT_06108!F50,"'","\'"),"','TargetCode':''}")</f>
        <v>{'SheetId':'97f94cc4-2cf1-490f-9992-d56edff2a48b','UId':'d1384bac-e447-42c3-93f9-b74908915257','Col':6,'Row':50,'ColDynamic':6,'RowDynamic':51,'Format':'numberic','Value':'0','TargetCode':''}</v>
      </c>
    </row>
    <row r="368" spans="1:1">
      <c r="A368" t="str">
        <f>CONCATENATE("{'SheetId':'97f94cc4-2cf1-490f-9992-d56edff2a48b'",",","'UId':'256a504f-c672-41bb-b3d0-566e13d01a9a'",",'Col':",COLUMN(BCDMDT_06108!G50),",'Row':",ROW(BCDMDT_06108!G50),",","'ColDynamic':",COLUMN(BCDMDT_06108!G51),",","'RowDynamic':",ROW(BCDMDT_06108!G51),",","'Format':'numberic'",",'Value':'",SUBSTITUTE(BCDMDT_06108!G50,"'","\'"),"','TargetCode':''}")</f>
        <v>{'SheetId':'97f94cc4-2cf1-490f-9992-d56edff2a48b','UId':'256a504f-c672-41bb-b3d0-566e13d01a9a','Col':7,'Row':50,'ColDynamic':7,'RowDynamic':51,'Format':'numberic','Value':'0','TargetCode':''}</v>
      </c>
    </row>
    <row r="369" spans="1:1">
      <c r="A369" t="str">
        <f>CONCATENATE("{'SheetId':'97f94cc4-2cf1-490f-9992-d56edff2a48b'",",","'UId':'b0313ec1-6a00-4332-83ea-77c4f924e325'",",'Col':",COLUMN(BCDMDT_06108!D51),",'Row':",ROW(BCDMDT_06108!D51),",","'Format':'numberic'",",'Value':'",SUBSTITUTE(BCDMDT_06108!D51,"'","\'"),"','TargetCode':''}")</f>
        <v>{'SheetId':'97f94cc4-2cf1-490f-9992-d56edff2a48b','UId':'b0313ec1-6a00-4332-83ea-77c4f924e325','Col':4,'Row':51,'Format':'numberic','Value':'','TargetCode':''}</v>
      </c>
    </row>
    <row r="370" spans="1:1">
      <c r="A370" t="str">
        <f>CONCATENATE("{'SheetId':'97f94cc4-2cf1-490f-9992-d56edff2a48b'",",","'UId':'dd32e6e3-9de7-40ba-9fa8-5534f3b3b5d8'",",'Col':",COLUMN(BCDMDT_06108!E51),",'Row':",ROW(BCDMDT_06108!E51),",","'Format':'numberic'",",'Value':'",SUBSTITUTE(BCDMDT_06108!E51,"'","\'"),"','TargetCode':''}")</f>
        <v>{'SheetId':'97f94cc4-2cf1-490f-9992-d56edff2a48b','UId':'dd32e6e3-9de7-40ba-9fa8-5534f3b3b5d8','Col':5,'Row':51,'Format':'numberic','Value':'','TargetCode':''}</v>
      </c>
    </row>
    <row r="371" spans="1:1">
      <c r="A371" t="str">
        <f>CONCATENATE("{'SheetId':'97f94cc4-2cf1-490f-9992-d56edff2a48b'",",","'UId':'d5f92ba1-e31f-4cfd-9d96-a65e2000f574'",",'Col':",COLUMN(BCDMDT_06108!F51),",'Row':",ROW(BCDMDT_06108!F51),",","'Format':'numberic'",",'Value':'",SUBSTITUTE(BCDMDT_06108!F51,"'","\'"),"','TargetCode':''}")</f>
        <v>{'SheetId':'97f94cc4-2cf1-490f-9992-d56edff2a48b','UId':'d5f92ba1-e31f-4cfd-9d96-a65e2000f574','Col':6,'Row':51,'Format':'numberic','Value':'1672111743600','TargetCode':''}</v>
      </c>
    </row>
    <row r="372" spans="1:1">
      <c r="A372" t="str">
        <f>CONCATENATE("{'SheetId':'97f94cc4-2cf1-490f-9992-d56edff2a48b'",",","'UId':'f42fa02e-d017-4e5f-aa7e-c3072d992421'",",'Col':",COLUMN(BCDMDT_06108!G51),",'Row':",ROW(BCDMDT_06108!G51),",","'Format':'numberic'",",'Value':'",SUBSTITUTE(BCDMDT_06108!G51,"'","\'"),"','TargetCode':''}")</f>
        <v>{'SheetId':'97f94cc4-2cf1-490f-9992-d56edff2a48b','UId':'f42fa02e-d017-4e5f-aa7e-c3072d992421','Col':7,'Row':51,'Format':'numberic','Value':'0.955448528216784','TargetCode':''}</v>
      </c>
    </row>
    <row r="373" spans="1:1">
      <c r="A373" t="str">
        <f>CONCATENATE("{'SheetId':'97f94cc4-2cf1-490f-9992-d56edff2a48b'",",","'UId':'56e8a951-a001-4f6e-9993-2c4252f4d2e2'",",'Col':",COLUMN(BCDMDT_06108!D52),",'Row':",ROW(BCDMDT_06108!D52),",","'Format':'numberic'",",'Value':'",SUBSTITUTE(BCDMDT_06108!D52,"'","\'"),"','TargetCode':''}")</f>
        <v>{'SheetId':'97f94cc4-2cf1-490f-9992-d56edff2a48b','UId':'56e8a951-a001-4f6e-9993-2c4252f4d2e2','Col':4,'Row':52,'Format':'numberic','Value':'','TargetCode':''}</v>
      </c>
    </row>
    <row r="374" spans="1:1">
      <c r="A374" t="str">
        <f>CONCATENATE("{'SheetId':'97f94cc4-2cf1-490f-9992-d56edff2a48b'",",","'UId':'caf91613-db72-46a8-9128-b8af4d1e0e7d'",",'Col':",COLUMN(BCDMDT_06108!E52),",'Row':",ROW(BCDMDT_06108!E52),",","'Format':'numberic'",",'Value':'",SUBSTITUTE(BCDMDT_06108!E52,"'","\'"),"','TargetCode':''}")</f>
        <v>{'SheetId':'97f94cc4-2cf1-490f-9992-d56edff2a48b','UId':'caf91613-db72-46a8-9128-b8af4d1e0e7d','Col':5,'Row':52,'Format':'numberic','Value':'','TargetCode':''}</v>
      </c>
    </row>
    <row r="375" spans="1:1">
      <c r="A375" t="str">
        <f>CONCATENATE("{'SheetId':'97f94cc4-2cf1-490f-9992-d56edff2a48b'",",","'UId':'0b83e7d7-655b-4a13-acea-76e879ab7a23'",",'Col':",COLUMN(BCDMDT_06108!F52),",'Row':",ROW(BCDMDT_06108!F52),",","'Format':'numberic'",",'Value':'",SUBSTITUTE(BCDMDT_06108!F52,"'","\'"),"','TargetCode':''}")</f>
        <v>{'SheetId':'97f94cc4-2cf1-490f-9992-d56edff2a48b','UId':'0b83e7d7-655b-4a13-acea-76e879ab7a23','Col':6,'Row':52,'Format':'numberic','Value':'','TargetCode':''}</v>
      </c>
    </row>
    <row r="376" spans="1:1">
      <c r="A376" t="str">
        <f>CONCATENATE("{'SheetId':'97f94cc4-2cf1-490f-9992-d56edff2a48b'",",","'UId':'f23eb8c1-f1fb-4139-99e4-e67e010f30dd'",",'Col':",COLUMN(BCDMDT_06108!G52),",'Row':",ROW(BCDMDT_06108!G52),",","'Format':'numberic'",",'Value':'",SUBSTITUTE(BCDMDT_06108!G52,"'","\'"),"','TargetCode':''}")</f>
        <v>{'SheetId':'97f94cc4-2cf1-490f-9992-d56edff2a48b','UId':'f23eb8c1-f1fb-4139-99e4-e67e010f30dd','Col':7,'Row':52,'Format':'numberic','Value':'','TargetCode':''}</v>
      </c>
    </row>
    <row r="377" spans="1:1">
      <c r="A377" t="str">
        <f>CONCATENATE("{'SheetId':'97f94cc4-2cf1-490f-9992-d56edff2a48b'",",","'UId':'98916b91-cad4-49ea-a5c6-dffd2496439d'",",'Col':",COLUMN(BCDMDT_06108!A56),",'Row':",ROW(BCDMDT_06108!A56),",","'ColDynamic':",COLUMN(BCDMDT_06108!A62),",","'RowDynamic':",ROW(BCDMDT_06108!A62),",","'Format':'numberic'",",'Value':'",SUBSTITUTE(BCDMDT_06108!A56,"'","\'"),"','TargetCode':''}")</f>
        <v>{'SheetId':'97f94cc4-2cf1-490f-9992-d56edff2a48b','UId':'98916b91-cad4-49ea-a5c6-dffd2496439d','Col':1,'Row':56,'ColDynamic':1,'RowDynamic':62,'Format':'numberic','Value':' ','TargetCode':''}</v>
      </c>
    </row>
    <row r="378" spans="1:1">
      <c r="A378" t="str">
        <f>CONCATENATE("{'SheetId':'97f94cc4-2cf1-490f-9992-d56edff2a48b'",",","'UId':'2601aee2-652c-4602-a819-18856351b861'",",'Col':",COLUMN(BCDMDT_06108!B56),",'Row':",ROW(BCDMDT_06108!B56),",","'ColDynamic':",COLUMN(BCDMDT_06108!B62),",","'RowDynamic':",ROW(BCDMDT_06108!B62),",","'Format':'string'",",'Value':'",SUBSTITUTE(BCDMDT_06108!B56,"'","\'"),"','TargetCode':''}")</f>
        <v>{'SheetId':'97f94cc4-2cf1-490f-9992-d56edff2a48b','UId':'2601aee2-652c-4602-a819-18856351b861','Col':2,'Row':56,'ColDynamic':2,'RowDynamic':62,'Format':'string','Value':'Tổng','TargetCode':''}</v>
      </c>
    </row>
    <row r="379" spans="1:1">
      <c r="A379" t="str">
        <f>CONCATENATE("{'SheetId':'97f94cc4-2cf1-490f-9992-d56edff2a48b'",",","'UId':'448a054b-569f-47a0-95c9-cba75adc8e3a'",",'Col':",COLUMN(BCDMDT_06108!C56),",'Row':",ROW(BCDMDT_06108!C56),",","'ColDynamic':",COLUMN(BCDMDT_06108!C62),",","'RowDynamic':",ROW(BCDMDT_06108!C62),",","'Format':'numberic'",",'Value':'",SUBSTITUTE(BCDMDT_06108!C56,"'","\'"),"','TargetCode':''}")</f>
        <v>{'SheetId':'97f94cc4-2cf1-490f-9992-d56edff2a48b','UId':'448a054b-569f-47a0-95c9-cba75adc8e3a','Col':3,'Row':56,'ColDynamic':3,'RowDynamic':62,'Format':'numberic','Value':'4036','TargetCode':''}</v>
      </c>
    </row>
    <row r="380" spans="1:1">
      <c r="A380" t="str">
        <f>CONCATENATE("{'SheetId':'97f94cc4-2cf1-490f-9992-d56edff2a48b'",",","'UId':'6e32f555-4d9d-4478-8435-91fa6da02b7a'",",'Col':",COLUMN(BCDMDT_06108!D56),",'Row':",ROW(BCDMDT_06108!D56),",","'ColDynamic':",COLUMN(BCDMDT_06108!D62),",","'RowDynamic':",ROW(BCDMDT_06108!D62),",","'Format':'numberic'",",'Value':'",SUBSTITUTE(BCDMDT_06108!D56,"'","\'"),"','TargetCode':''}")</f>
        <v>{'SheetId':'97f94cc4-2cf1-490f-9992-d56edff2a48b','UId':'6e32f555-4d9d-4478-8435-91fa6da02b7a','Col':4,'Row':56,'ColDynamic':4,'RowDynamic':62,'Format':'numberic','Value':'','TargetCode':''}</v>
      </c>
    </row>
    <row r="381" spans="1:1">
      <c r="A381" t="str">
        <f>CONCATENATE("{'SheetId':'97f94cc4-2cf1-490f-9992-d56edff2a48b'",",","'UId':'7e5294e3-e510-4dbd-b99c-186b133f858c'",",'Col':",COLUMN(BCDMDT_06108!E56),",'Row':",ROW(BCDMDT_06108!E56),",","'ColDynamic':",COLUMN(BCDMDT_06108!E62),",","'RowDynamic':",ROW(BCDMDT_06108!E62),",","'Format':'numberic'",",'Value':'",SUBSTITUTE(BCDMDT_06108!E56,"'","\'"),"','TargetCode':''}")</f>
        <v>{'SheetId':'97f94cc4-2cf1-490f-9992-d56edff2a48b','UId':'7e5294e3-e510-4dbd-b99c-186b133f858c','Col':5,'Row':56,'ColDynamic':5,'RowDynamic':62,'Format':'numberic','Value':'','TargetCode':''}</v>
      </c>
    </row>
    <row r="382" spans="1:1">
      <c r="A382" t="str">
        <f>CONCATENATE("{'SheetId':'97f94cc4-2cf1-490f-9992-d56edff2a48b'",",","'UId':'16c5fdac-0b8d-41ce-8bd9-63faa1b0b0a1'",",'Col':",COLUMN(BCDMDT_06108!F56),",'Row':",ROW(BCDMDT_06108!F56),",","'ColDynamic':",COLUMN(BCDMDT_06108!F62),",","'RowDynamic':",ROW(BCDMDT_06108!F62),",","'Format':'numberic'",",'Value':'",SUBSTITUTE(BCDMDT_06108!F56,"'","\'"),"','TargetCode':''}")</f>
        <v>{'SheetId':'97f94cc4-2cf1-490f-9992-d56edff2a48b','UId':'16c5fdac-0b8d-41ce-8bd9-63faa1b0b0a1','Col':6,'Row':56,'ColDynamic':6,'RowDynamic':62,'Format':'numberic','Value':'0','TargetCode':''}</v>
      </c>
    </row>
    <row r="383" spans="1:1">
      <c r="A383" t="str">
        <f>CONCATENATE("{'SheetId':'97f94cc4-2cf1-490f-9992-d56edff2a48b'",",","'UId':'4c4631a3-d52f-4b67-89fe-8fd34f865f10'",",'Col':",COLUMN(BCDMDT_06108!G56),",'Row':",ROW(BCDMDT_06108!G56),",","'ColDynamic':",COLUMN(BCDMDT_06108!G62),",","'RowDynamic':",ROW(BCDMDT_06108!G62),",","'Format':'numberic'",",'Value':'",SUBSTITUTE(BCDMDT_06108!G56,"'","\'"),"','TargetCode':''}")</f>
        <v>{'SheetId':'97f94cc4-2cf1-490f-9992-d56edff2a48b','UId':'4c4631a3-d52f-4b67-89fe-8fd34f865f10','Col':7,'Row':56,'ColDynamic':7,'RowDynamic':62,'Format':'numberic','Value':'0','TargetCode':''}</v>
      </c>
    </row>
    <row r="384" spans="1:1">
      <c r="A384" t="str">
        <f>CONCATENATE("{'SheetId':'97f94cc4-2cf1-490f-9992-d56edff2a48b'",",","'UId':'fe67c014-6a68-49e7-9bc2-ad619a2512b2'",",'Col':",COLUMN(BCDMDT_06108!D57),",'Row':",ROW(BCDMDT_06108!D57),",","'Format':'numberic'",",'Value':'",SUBSTITUTE(BCDMDT_06108!D57,"'","\'"),"','TargetCode':''}")</f>
        <v>{'SheetId':'97f94cc4-2cf1-490f-9992-d56edff2a48b','UId':'fe67c014-6a68-49e7-9bc2-ad619a2512b2','Col':4,'Row':57,'Format':'numberic','Value':'','TargetCode':''}</v>
      </c>
    </row>
    <row r="385" spans="1:1">
      <c r="A385" t="str">
        <f>CONCATENATE("{'SheetId':'97f94cc4-2cf1-490f-9992-d56edff2a48b'",",","'UId':'35839fdc-92db-44ce-a88e-f93bf7b78b89'",",'Col':",COLUMN(BCDMDT_06108!E57),",'Row':",ROW(BCDMDT_06108!E57),",","'Format':'numberic'",",'Value':'",SUBSTITUTE(BCDMDT_06108!E57,"'","\'"),"','TargetCode':''}")</f>
        <v>{'SheetId':'97f94cc4-2cf1-490f-9992-d56edff2a48b','UId':'35839fdc-92db-44ce-a88e-f93bf7b78b89','Col':5,'Row':57,'Format':'numberic','Value':'','TargetCode':''}</v>
      </c>
    </row>
    <row r="386" spans="1:1">
      <c r="A386" t="str">
        <f>CONCATENATE("{'SheetId':'97f94cc4-2cf1-490f-9992-d56edff2a48b'",",","'UId':'766a3264-c157-4cfd-ad37-cb09d7a737a8'",",'Col':",COLUMN(BCDMDT_06108!F57),",'Row':",ROW(BCDMDT_06108!F57),",","'Format':'numberic'",",'Value':'",SUBSTITUTE(BCDMDT_06108!F57,"'","\'"),"','TargetCode':''}")</f>
        <v>{'SheetId':'97f94cc4-2cf1-490f-9992-d56edff2a48b','UId':'766a3264-c157-4cfd-ad37-cb09d7a737a8','Col':6,'Row':57,'Format':'numberic','Value':'','TargetCode':''}</v>
      </c>
    </row>
    <row r="387" spans="1:1">
      <c r="A387" t="str">
        <f>CONCATENATE("{'SheetId':'97f94cc4-2cf1-490f-9992-d56edff2a48b'",",","'UId':'e92f8db3-5c60-4a5c-b6bb-4e7f8aeebb88'",",'Col':",COLUMN(BCDMDT_06108!G57),",'Row':",ROW(BCDMDT_06108!G57),",","'Format':'numberic'",",'Value':'",SUBSTITUTE(BCDMDT_06108!G57,"'","\'"),"','TargetCode':''}")</f>
        <v>{'SheetId':'97f94cc4-2cf1-490f-9992-d56edff2a48b','UId':'e92f8db3-5c60-4a5c-b6bb-4e7f8aeebb88','Col':7,'Row':57,'Format':'numberic','Value':'','TargetCode':''}</v>
      </c>
    </row>
    <row r="388" spans="1:1">
      <c r="A388" t="str">
        <f>CONCATENATE("{'SheetId':'97f94cc4-2cf1-490f-9992-d56edff2a48b'",",","'UId':'9a857fcc-2c15-498c-9f60-00335fc70c21'",",'Col':",COLUMN(BCDMDT_06108!A62),",'Row':",ROW(BCDMDT_06108!A62),",","'ColDynamic':",COLUMN(BCDMDT_06108!A74),",","'RowDynamic':",ROW(BCDMDT_06108!A74),",","'Format':'numberic'",",'Value':'",SUBSTITUTE(BCDMDT_06108!A62,"'","\'"),"','TargetCode':''}")</f>
        <v>{'SheetId':'97f94cc4-2cf1-490f-9992-d56edff2a48b','UId':'9a857fcc-2c15-498c-9f60-00335fc70c21','Col':1,'Row':62,'ColDynamic':1,'RowDynamic':74,'Format':'numberic','Value':' ','TargetCode':''}</v>
      </c>
    </row>
    <row r="389" spans="1:1">
      <c r="A389" t="str">
        <f>CONCATENATE("{'SheetId':'97f94cc4-2cf1-490f-9992-d56edff2a48b'",",","'UId':'3e979013-edcd-4223-b605-0a63abd8da8d'",",'Col':",COLUMN(BCDMDT_06108!B62),",'Row':",ROW(BCDMDT_06108!B62),",","'ColDynamic':",COLUMN(BCDMDT_06108!B74),",","'RowDynamic':",ROW(BCDMDT_06108!B74),",","'Format':'string'",",'Value':'",SUBSTITUTE(BCDMDT_06108!B62,"'","\'"),"','TargetCode':''}")</f>
        <v>{'SheetId':'97f94cc4-2cf1-490f-9992-d56edff2a48b','UId':'3e979013-edcd-4223-b605-0a63abd8da8d','Col':2,'Row':62,'ColDynamic':2,'RowDynamic':74,'Format':'string','Value':'Tổng','TargetCode':''}</v>
      </c>
    </row>
    <row r="390" spans="1:1">
      <c r="A390" t="str">
        <f>CONCATENATE("{'SheetId':'97f94cc4-2cf1-490f-9992-d56edff2a48b'",",","'UId':'3cc4bc7d-e76f-401c-a82d-9f950536450b'",",'Col':",COLUMN(BCDMDT_06108!C62),",'Row':",ROW(BCDMDT_06108!C62),",","'ColDynamic':",COLUMN(BCDMDT_06108!C74),",","'RowDynamic':",ROW(BCDMDT_06108!C74),",","'Format':'numberic'",",'Value':'",SUBSTITUTE(BCDMDT_06108!C62,"'","\'"),"','TargetCode':''}")</f>
        <v>{'SheetId':'97f94cc4-2cf1-490f-9992-d56edff2a48b','UId':'3cc4bc7d-e76f-401c-a82d-9f950536450b','Col':3,'Row':62,'ColDynamic':3,'RowDynamic':74,'Format':'numberic','Value':'4038','TargetCode':''}</v>
      </c>
    </row>
    <row r="391" spans="1:1">
      <c r="A391" t="str">
        <f>CONCATENATE("{'SheetId':'97f94cc4-2cf1-490f-9992-d56edff2a48b'",",","'UId':'f5c6296c-ddf6-4535-93ff-f51ac34cec79'",",'Col':",COLUMN(BCDMDT_06108!D62),",'Row':",ROW(BCDMDT_06108!D62),",","'ColDynamic':",COLUMN(BCDMDT_06108!D74),",","'RowDynamic':",ROW(BCDMDT_06108!D74),",","'Format':'numberic'",",'Value':'",SUBSTITUTE(BCDMDT_06108!D62,"'","\'"),"','TargetCode':''}")</f>
        <v>{'SheetId':'97f94cc4-2cf1-490f-9992-d56edff2a48b','UId':'f5c6296c-ddf6-4535-93ff-f51ac34cec79','Col':4,'Row':62,'ColDynamic':4,'RowDynamic':74,'Format':'numberic','Value':'','TargetCode':''}</v>
      </c>
    </row>
    <row r="392" spans="1:1">
      <c r="A392" t="str">
        <f>CONCATENATE("{'SheetId':'97f94cc4-2cf1-490f-9992-d56edff2a48b'",",","'UId':'2083bb19-14da-4045-bf10-7a3205a3cc3f'",",'Col':",COLUMN(BCDMDT_06108!E62),",'Row':",ROW(BCDMDT_06108!E62),",","'ColDynamic':",COLUMN(BCDMDT_06108!E74),",","'RowDynamic':",ROW(BCDMDT_06108!E74),",","'Format':'numberic'",",'Value':'",SUBSTITUTE(BCDMDT_06108!E62,"'","\'"),"','TargetCode':''}")</f>
        <v>{'SheetId':'97f94cc4-2cf1-490f-9992-d56edff2a48b','UId':'2083bb19-14da-4045-bf10-7a3205a3cc3f','Col':5,'Row':62,'ColDynamic':5,'RowDynamic':74,'Format':'numberic','Value':'','TargetCode':''}</v>
      </c>
    </row>
    <row r="393" spans="1:1">
      <c r="A393" t="str">
        <f>CONCATENATE("{'SheetId':'97f94cc4-2cf1-490f-9992-d56edff2a48b'",",","'UId':'430436ad-39f2-4a0f-b8fe-913b47379af6'",",'Col':",COLUMN(BCDMDT_06108!F62),",'Row':",ROW(BCDMDT_06108!F62),",","'ColDynamic':",COLUMN(BCDMDT_06108!F74),",","'RowDynamic':",ROW(BCDMDT_06108!F74),",","'Format':'numberic'",",'Value':'",SUBSTITUTE(BCDMDT_06108!F62,"'","\'"),"','TargetCode':''}")</f>
        <v>{'SheetId':'97f94cc4-2cf1-490f-9992-d56edff2a48b','UId':'430436ad-39f2-4a0f-b8fe-913b47379af6','Col':6,'Row':62,'ColDynamic':6,'RowDynamic':74,'Format':'numberic','Value':'5200250000','TargetCode':''}</v>
      </c>
    </row>
    <row r="394" spans="1:1">
      <c r="A394" t="str">
        <f>CONCATENATE("{'SheetId':'97f94cc4-2cf1-490f-9992-d56edff2a48b'",",","'UId':'a4e575f3-6b63-4a68-b885-9356cd70acc6'",",'Col':",COLUMN(BCDMDT_06108!G62),",'Row':",ROW(BCDMDT_06108!G62),",","'ColDynamic':",COLUMN(BCDMDT_06108!G74),",","'RowDynamic':",ROW(BCDMDT_06108!G74),",","'Format':'numberic'",",'Value':'",SUBSTITUTE(BCDMDT_06108!G62,"'","\'"),"','TargetCode':''}")</f>
        <v>{'SheetId':'97f94cc4-2cf1-490f-9992-d56edff2a48b','UId':'a4e575f3-6b63-4a68-b885-9356cd70acc6','Col':7,'Row':62,'ColDynamic':7,'RowDynamic':74,'Format':'numberic','Value':'0.00297143491030221','TargetCode':''}</v>
      </c>
    </row>
    <row r="395" spans="1:1">
      <c r="A395" t="str">
        <f>CONCATENATE("{'SheetId':'97f94cc4-2cf1-490f-9992-d56edff2a48b'",",","'UId':'4f6c609c-6a5a-4572-8d05-c2597824ff25'",",'Col':",COLUMN(BCDMDT_06108!D63),",'Row':",ROW(BCDMDT_06108!D63),",","'Format':'numberic'",",'Value':'",SUBSTITUTE(BCDMDT_06108!D63,"'","\'"),"','TargetCode':''}")</f>
        <v>{'SheetId':'97f94cc4-2cf1-490f-9992-d56edff2a48b','UId':'4f6c609c-6a5a-4572-8d05-c2597824ff25','Col':4,'Row':63,'Format':'numberic','Value':'','TargetCode':''}</v>
      </c>
    </row>
    <row r="396" spans="1:1">
      <c r="A396" t="str">
        <f>CONCATENATE("{'SheetId':'97f94cc4-2cf1-490f-9992-d56edff2a48b'",",","'UId':'199df9f5-775e-494f-98ce-ab1a9dec16cd'",",'Col':",COLUMN(BCDMDT_06108!E63),",'Row':",ROW(BCDMDT_06108!E63),",","'Format':'numberic'",",'Value':'",SUBSTITUTE(BCDMDT_06108!E63,"'","\'"),"','TargetCode':''}")</f>
        <v>{'SheetId':'97f94cc4-2cf1-490f-9992-d56edff2a48b','UId':'199df9f5-775e-494f-98ce-ab1a9dec16cd','Col':5,'Row':63,'Format':'numberic','Value':'','TargetCode':''}</v>
      </c>
    </row>
    <row r="397" spans="1:1">
      <c r="A397" t="str">
        <f>CONCATENATE("{'SheetId':'97f94cc4-2cf1-490f-9992-d56edff2a48b'",",","'UId':'568d7d46-a83c-4b46-bc9f-0b345c10f451'",",'Col':",COLUMN(BCDMDT_06108!F63),",'Row':",ROW(BCDMDT_06108!F63),",","'Format':'numberic'",",'Value':'",SUBSTITUTE(BCDMDT_06108!F63,"'","\'"),"','TargetCode':''}")</f>
        <v>{'SheetId':'97f94cc4-2cf1-490f-9992-d56edff2a48b','UId':'568d7d46-a83c-4b46-bc9f-0b345c10f451','Col':6,'Row':63,'Format':'numberic','Value':'1677311993600','TargetCode':''}</v>
      </c>
    </row>
    <row r="398" spans="1:1">
      <c r="A398" t="str">
        <f>CONCATENATE("{'SheetId':'97f94cc4-2cf1-490f-9992-d56edff2a48b'",",","'UId':'40984a12-7865-4903-a489-3a50800fe9a1'",",'Col':",COLUMN(BCDMDT_06108!G63),",'Row':",ROW(BCDMDT_06108!G63),",","'Format':'numberic'",",'Value':'",SUBSTITUTE(BCDMDT_06108!G63,"'","\'"),"','TargetCode':''}")</f>
        <v>{'SheetId':'97f94cc4-2cf1-490f-9992-d56edff2a48b','UId':'40984a12-7865-4903-a489-3a50800fe9a1','Col':7,'Row':63,'Format':'numberic','Value':'0.958419963127086','TargetCode':''}</v>
      </c>
    </row>
    <row r="399" spans="1:1">
      <c r="A399" t="str">
        <f>CONCATENATE("{'SheetId':'97f94cc4-2cf1-490f-9992-d56edff2a48b'",",","'UId':'5aaae082-8da8-4940-9deb-493d9078553c'",",'Col':",COLUMN(BCDMDT_06108!D64),",'Row':",ROW(BCDMDT_06108!D64),",","'Format':'numberic'",",'Value':'",SUBSTITUTE(BCDMDT_06108!D64,"'","\'"),"','TargetCode':''}")</f>
        <v>{'SheetId':'97f94cc4-2cf1-490f-9992-d56edff2a48b','UId':'5aaae082-8da8-4940-9deb-493d9078553c','Col':4,'Row':64,'Format':'numberic','Value':'','TargetCode':''}</v>
      </c>
    </row>
    <row r="400" spans="1:1">
      <c r="A400" t="str">
        <f>CONCATENATE("{'SheetId':'97f94cc4-2cf1-490f-9992-d56edff2a48b'",",","'UId':'7e18af69-f67a-4d03-9114-95a6eb322f95'",",'Col':",COLUMN(BCDMDT_06108!E64),",'Row':",ROW(BCDMDT_06108!E64),",","'Format':'numberic'",",'Value':'",SUBSTITUTE(BCDMDT_06108!E64,"'","\'"),"','TargetCode':''}")</f>
        <v>{'SheetId':'97f94cc4-2cf1-490f-9992-d56edff2a48b','UId':'7e18af69-f67a-4d03-9114-95a6eb322f95','Col':5,'Row':64,'Format':'numberic','Value':'','TargetCode':''}</v>
      </c>
    </row>
    <row r="401" spans="1:1">
      <c r="A401" t="str">
        <f>CONCATENATE("{'SheetId':'97f94cc4-2cf1-490f-9992-d56edff2a48b'",",","'UId':'71b8f338-b37c-49fd-a991-d8a153913b22'",",'Col':",COLUMN(BCDMDT_06108!F64),",'Row':",ROW(BCDMDT_06108!F64),",","'Format':'numberic'",",'Value':'",SUBSTITUTE(BCDMDT_06108!F64,"'","\'"),"','TargetCode':''}")</f>
        <v>{'SheetId':'97f94cc4-2cf1-490f-9992-d56edff2a48b','UId':'71b8f338-b37c-49fd-a991-d8a153913b22','Col':6,'Row':64,'Format':'numberic','Value':'','TargetCode':''}</v>
      </c>
    </row>
    <row r="402" spans="1:1">
      <c r="A402" t="str">
        <f>CONCATENATE("{'SheetId':'97f94cc4-2cf1-490f-9992-d56edff2a48b'",",","'UId':'06e8433a-f8a5-4bed-a89c-6ade0c43f4d1'",",'Col':",COLUMN(BCDMDT_06108!G64),",'Row':",ROW(BCDMDT_06108!G64),",","'Format':'numberic'",",'Value':'",SUBSTITUTE(BCDMDT_06108!G64,"'","\'"),"','TargetCode':''}")</f>
        <v>{'SheetId':'97f94cc4-2cf1-490f-9992-d56edff2a48b','UId':'06e8433a-f8a5-4bed-a89c-6ade0c43f4d1','Col':7,'Row':64,'Format':'numberic','Value':'','TargetCode':''}</v>
      </c>
    </row>
    <row r="403" spans="1:1">
      <c r="A403" t="str">
        <f>CONCATENATE("{'SheetId':'97f94cc4-2cf1-490f-9992-d56edff2a48b'",",","'UId':'cf024e3f-6c0c-418d-8b49-55c65ec7ec95'",",'Col':",COLUMN(BCDMDT_06108!A73),",'Row':",ROW(BCDMDT_06108!A73),",","'ColDynamic':",COLUMN(BCDMDT_06108!A83),",","'RowDynamic':",ROW(BCDMDT_06108!A83),",","'Format':'numberic'",",'Value':'",SUBSTITUTE(BCDMDT_06108!A73,"'","\'"),"','TargetCode':''}")</f>
        <v>{'SheetId':'97f94cc4-2cf1-490f-9992-d56edff2a48b','UId':'cf024e3f-6c0c-418d-8b49-55c65ec7ec95','Col':1,'Row':73,'ColDynamic':1,'RowDynamic':83,'Format':'numberic','Value':' ','TargetCode':''}</v>
      </c>
    </row>
    <row r="404" spans="1:1">
      <c r="A404" t="str">
        <f>CONCATENATE("{'SheetId':'97f94cc4-2cf1-490f-9992-d56edff2a48b'",",","'UId':'bab093ef-7bd1-48fd-aaae-4a9790143bf5'",",'Col':",COLUMN(BCDMDT_06108!B73),",'Row':",ROW(BCDMDT_06108!B73),",","'ColDynamic':",COLUMN(BCDMDT_06108!B83),",","'RowDynamic':",ROW(BCDMDT_06108!B83),",","'Format':'string'",",'Value':'",SUBSTITUTE(BCDMDT_06108!B73,"'","\'"),"','TargetCode':''}")</f>
        <v>{'SheetId':'97f94cc4-2cf1-490f-9992-d56edff2a48b','UId':'bab093ef-7bd1-48fd-aaae-4a9790143bf5','Col':2,'Row':73,'ColDynamic':2,'RowDynamic':83,'Format':'string','Value':'Tổng','TargetCode':''}</v>
      </c>
    </row>
    <row r="405" spans="1:1">
      <c r="A405" t="str">
        <f>CONCATENATE("{'SheetId':'97f94cc4-2cf1-490f-9992-d56edff2a48b'",",","'UId':'8d178130-1ea6-493e-8be3-836d042b7f35'",",'Col':",COLUMN(BCDMDT_06108!C73),",'Row':",ROW(BCDMDT_06108!C73),",","'ColDynamic':",COLUMN(BCDMDT_06108!C83),",","'RowDynamic':",ROW(BCDMDT_06108!C83),",","'Format':'numberic'",",'Value':'",SUBSTITUTE(BCDMDT_06108!C73,"'","\'"),"','TargetCode':''}")</f>
        <v>{'SheetId':'97f94cc4-2cf1-490f-9992-d56edff2a48b','UId':'8d178130-1ea6-493e-8be3-836d042b7f35','Col':3,'Row':73,'ColDynamic':3,'RowDynamic':83,'Format':'numberic','Value':'4041','TargetCode':''}</v>
      </c>
    </row>
    <row r="406" spans="1:1">
      <c r="A406" t="str">
        <f>CONCATENATE("{'SheetId':'97f94cc4-2cf1-490f-9992-d56edff2a48b'",",","'UId':'c1677490-7516-44f0-8a45-18c9e47688f2'",",'Col':",COLUMN(BCDMDT_06108!D73),",'Row':",ROW(BCDMDT_06108!D73),",","'ColDynamic':",COLUMN(BCDMDT_06108!D83),",","'RowDynamic':",ROW(BCDMDT_06108!D83),",","'Format':'numberic'",",'Value':'",SUBSTITUTE(BCDMDT_06108!D73,"'","\'"),"','TargetCode':''}")</f>
        <v>{'SheetId':'97f94cc4-2cf1-490f-9992-d56edff2a48b','UId':'c1677490-7516-44f0-8a45-18c9e47688f2','Col':4,'Row':73,'ColDynamic':4,'RowDynamic':83,'Format':'numberic','Value':'','TargetCode':''}</v>
      </c>
    </row>
    <row r="407" spans="1:1">
      <c r="A407" t="str">
        <f>CONCATENATE("{'SheetId':'97f94cc4-2cf1-490f-9992-d56edff2a48b'",",","'UId':'c18d94f4-a7ff-48af-9948-94dd03d5c644'",",'Col':",COLUMN(BCDMDT_06108!E73),",'Row':",ROW(BCDMDT_06108!E73),",","'ColDynamic':",COLUMN(BCDMDT_06108!E83),",","'RowDynamic':",ROW(BCDMDT_06108!E83),",","'Format':'numberic'",",'Value':'",SUBSTITUTE(BCDMDT_06108!E73,"'","\'"),"','TargetCode':''}")</f>
        <v>{'SheetId':'97f94cc4-2cf1-490f-9992-d56edff2a48b','UId':'c18d94f4-a7ff-48af-9948-94dd03d5c644','Col':5,'Row':73,'ColDynamic':5,'RowDynamic':83,'Format':'numberic','Value':'','TargetCode':''}</v>
      </c>
    </row>
    <row r="408" spans="1:1">
      <c r="A408" t="str">
        <f>CONCATENATE("{'SheetId':'97f94cc4-2cf1-490f-9992-d56edff2a48b'",",","'UId':'9165ebb3-3739-4d81-a261-f89a3b450f4e'",",'Col':",COLUMN(BCDMDT_06108!F73),",'Row':",ROW(BCDMDT_06108!F73),",","'ColDynamic':",COLUMN(BCDMDT_06108!F83),",","'RowDynamic':",ROW(BCDMDT_06108!F83),",","'Format':'numberic'",",'Value':'",SUBSTITUTE(BCDMDT_06108!F73,"'","\'"),"','TargetCode':''}")</f>
        <v>{'SheetId':'97f94cc4-2cf1-490f-9992-d56edff2a48b','UId':'9165ebb3-3739-4d81-a261-f89a3b450f4e','Col':6,'Row':73,'ColDynamic':6,'RowDynamic':83,'Format':'numberic','Value':'11063279016','TargetCode':''}</v>
      </c>
    </row>
    <row r="409" spans="1:1">
      <c r="A409" t="str">
        <f>CONCATENATE("{'SheetId':'97f94cc4-2cf1-490f-9992-d56edff2a48b'",",","'UId':'5383f531-8c5d-4b61-a2e0-9949d7456c4f'",",'Col':",COLUMN(BCDMDT_06108!G73),",'Row':",ROW(BCDMDT_06108!G73),",","'ColDynamic':",COLUMN(BCDMDT_06108!G83),",","'RowDynamic':",ROW(BCDMDT_06108!G83),",","'Format':'numberic'",",'Value':'",SUBSTITUTE(BCDMDT_06108!G73,"'","\'"),"','TargetCode':''}")</f>
        <v>{'SheetId':'97f94cc4-2cf1-490f-9992-d56edff2a48b','UId':'5383f531-8c5d-4b61-a2e0-9949d7456c4f','Col':7,'Row':73,'ColDynamic':7,'RowDynamic':83,'Format':'numberic','Value':'0.00632158328744892','TargetCode':''}</v>
      </c>
    </row>
    <row r="410" spans="1:1">
      <c r="A410" t="str">
        <f>CONCATENATE("{'SheetId':'97f94cc4-2cf1-490f-9992-d56edff2a48b'",",","'UId':'26543170-e0dc-49c6-b8d6-ab31cb86cf5e'",",'Col':",COLUMN(BCDMDT_06108!D74),",'Row':",ROW(BCDMDT_06108!D74),",","'Format':'numberic'",",'Value':'",SUBSTITUTE(BCDMDT_06108!D74,"'","\'"),"','TargetCode':''}")</f>
        <v>{'SheetId':'97f94cc4-2cf1-490f-9992-d56edff2a48b','UId':'26543170-e0dc-49c6-b8d6-ab31cb86cf5e','Col':4,'Row':74,'Format':'numberic','Value':'','TargetCode':''}</v>
      </c>
    </row>
    <row r="411" spans="1:1">
      <c r="A411" t="str">
        <f>CONCATENATE("{'SheetId':'97f94cc4-2cf1-490f-9992-d56edff2a48b'",",","'UId':'675dbcf4-5f5f-49b1-b523-3f0c91ed37bc'",",'Col':",COLUMN(BCDMDT_06108!E74),",'Row':",ROW(BCDMDT_06108!E74),",","'Format':'numberic'",",'Value':'",SUBSTITUTE(BCDMDT_06108!E74,"'","\'"),"','TargetCode':''}")</f>
        <v>{'SheetId':'97f94cc4-2cf1-490f-9992-d56edff2a48b','UId':'675dbcf4-5f5f-49b1-b523-3f0c91ed37bc','Col':5,'Row':74,'Format':'numberic','Value':'','TargetCode':''}</v>
      </c>
    </row>
    <row r="412" spans="1:1">
      <c r="A412" t="str">
        <f>CONCATENATE("{'SheetId':'97f94cc4-2cf1-490f-9992-d56edff2a48b'",",","'UId':'7766f28c-1e42-4c6d-a056-0d23c8f10652'",",'Col':",COLUMN(BCDMDT_06108!F74),",'Row':",ROW(BCDMDT_06108!F74),",","'Format':'numberic'",",'Value':'",SUBSTITUTE(BCDMDT_06108!F74,"'","\'"),"','TargetCode':''}")</f>
        <v>{'SheetId':'97f94cc4-2cf1-490f-9992-d56edff2a48b','UId':'7766f28c-1e42-4c6d-a056-0d23c8f10652','Col':6,'Row':74,'Format':'numberic','Value':'','TargetCode':''}</v>
      </c>
    </row>
    <row r="413" spans="1:1">
      <c r="A413" t="str">
        <f>CONCATENATE("{'SheetId':'97f94cc4-2cf1-490f-9992-d56edff2a48b'",",","'UId':'d0185705-d0f2-4207-9f42-3559fd7fccd6'",",'Col':",COLUMN(BCDMDT_06108!G74),",'Row':",ROW(BCDMDT_06108!G74),",","'Format':'numberic'",",'Value':'",SUBSTITUTE(BCDMDT_06108!G74,"'","\'"),"','TargetCode':''}")</f>
        <v>{'SheetId':'97f94cc4-2cf1-490f-9992-d56edff2a48b','UId':'d0185705-d0f2-4207-9f42-3559fd7fccd6','Col':7,'Row':74,'Format':'numberic','Value':'','TargetCode':''}</v>
      </c>
    </row>
    <row r="414" spans="1:1">
      <c r="A414" t="str">
        <f>CONCATENATE("{'SheetId':'97f94cc4-2cf1-490f-9992-d56edff2a48b'",",","'UId':'5771d576-186a-42c7-8b2d-37effd7dd119'",",'Col':",COLUMN(BCDMDT_06108!D75),",'Row':",ROW(BCDMDT_06108!D75),",","'Format':'numberic'",",'Value':'",SUBSTITUTE(BCDMDT_06108!D75,"'","\'"),"','TargetCode':''}")</f>
        <v>{'SheetId':'97f94cc4-2cf1-490f-9992-d56edff2a48b','UId':'5771d576-186a-42c7-8b2d-37effd7dd119','Col':4,'Row':75,'Format':'numberic','Value':'','TargetCode':''}</v>
      </c>
    </row>
    <row r="415" spans="1:1">
      <c r="A415" t="str">
        <f>CONCATENATE("{'SheetId':'97f94cc4-2cf1-490f-9992-d56edff2a48b'",",","'UId':'e97e61f4-dde9-474b-b55b-5204e787313c'",",'Col':",COLUMN(BCDMDT_06108!E75),",'Row':",ROW(BCDMDT_06108!E75),",","'Format':'numberic'",",'Value':'",SUBSTITUTE(BCDMDT_06108!E75,"'","\'"),"','TargetCode':''}")</f>
        <v>{'SheetId':'97f94cc4-2cf1-490f-9992-d56edff2a48b','UId':'e97e61f4-dde9-474b-b55b-5204e787313c','Col':5,'Row':75,'Format':'numberic','Value':'','TargetCode':''}</v>
      </c>
    </row>
    <row r="416" spans="1:1">
      <c r="A416" t="str">
        <f>CONCATENATE("{'SheetId':'97f94cc4-2cf1-490f-9992-d56edff2a48b'",",","'UId':'ad2a09d5-3fe4-41c7-918c-71652dc1ff78'",",'Col':",COLUMN(BCDMDT_06108!F75),",'Row':",ROW(BCDMDT_06108!F75),",","'Format':'numberic'",",'Value':'",SUBSTITUTE(BCDMDT_06108!F75,"'","\'"),"','TargetCode':''}")</f>
        <v>{'SheetId':'97f94cc4-2cf1-490f-9992-d56edff2a48b','UId':'ad2a09d5-3fe4-41c7-918c-71652dc1ff78','Col':6,'Row':75,'Format':'numberic','Value':'61705128597','TargetCode':''}</v>
      </c>
    </row>
    <row r="417" spans="1:1">
      <c r="A417" t="str">
        <f>CONCATENATE("{'SheetId':'97f94cc4-2cf1-490f-9992-d56edff2a48b'",",","'UId':'a024435a-79b1-4882-a92d-662dd5e70793'",",'Col':",COLUMN(BCDMDT_06108!G75),",'Row':",ROW(BCDMDT_06108!G75),",","'Format':'numberic'",",'Value':'",SUBSTITUTE(BCDMDT_06108!G75,"'","\'"),"','TargetCode':''}")</f>
        <v>{'SheetId':'97f94cc4-2cf1-490f-9992-d56edff2a48b','UId':'a024435a-79b1-4882-a92d-662dd5e70793','Col':7,'Row':75,'Format':'numberic','Value':'0.0352584535854647','TargetCode':''}</v>
      </c>
    </row>
    <row r="418" spans="1:1">
      <c r="A418" t="str">
        <f>CONCATENATE("{'SheetId':'97f94cc4-2cf1-490f-9992-d56edff2a48b'",",","'UId':'0f2dead1-e171-4208-a851-914f69615f82'",",'Col':",COLUMN(BCDMDT_06108!A80),",'Row':",ROW(BCDMDT_06108!A80),",","'ColDynamic':",COLUMN(BCDMDT_06108!A76),",","'RowDynamic':",ROW(BCDMDT_06108!A76),",","'Format':'string'",",'Value':'",SUBSTITUTE(BCDMDT_06108!A80,"'","\'"),"','TargetCode':''}")</f>
        <v>{'SheetId':'97f94cc4-2cf1-490f-9992-d56edff2a48b','UId':'0f2dead1-e171-4208-a851-914f69615f82','Col':1,'Row':80,'ColDynamic':1,'RowDynamic':76,'Format':'string','Value':'2','TargetCode':''}</v>
      </c>
    </row>
    <row r="419" spans="1:1">
      <c r="A419" t="str">
        <f>CONCATENATE("{'SheetId':'97f94cc4-2cf1-490f-9992-d56edff2a48b'",",","'UId':'eb93bf88-bab4-4fc3-af47-6cda172e8c8c'",",'Col':",COLUMN(BCDMDT_06108!B80),",'Row':",ROW(BCDMDT_06108!B80),",","'ColDynamic':",COLUMN(BCDMDT_06108!B76),",","'RowDynamic':",ROW(BCDMDT_06108!B76),",","'Format':'string'",",'Value':'",SUBSTITUTE(BCDMDT_06108!B80,"'","\'"),"','TargetCode':''}")</f>
        <v>{'SheetId':'97f94cc4-2cf1-490f-9992-d56edff2a48b','UId':'eb93bf88-bab4-4fc3-af47-6cda172e8c8c','Col':2,'Row':80,'ColDynamic':2,'RowDynamic':76,'Format':'string','Value':'Chứng chỉ tiền gửi','TargetCode':''}</v>
      </c>
    </row>
    <row r="420" spans="1:1">
      <c r="A420" t="str">
        <f>CONCATENATE("{'SheetId':'97f94cc4-2cf1-490f-9992-d56edff2a48b'",",","'UId':'5d1f678e-30ec-4260-b6af-00c93418bc6c'",",'Col':",COLUMN(BCDMDT_06108!C80),",'Row':",ROW(BCDMDT_06108!C80),",","'ColDynamic':",COLUMN(BCDMDT_06108!C76),",","'RowDynamic':",ROW(BCDMDT_06108!C76),",","'Format':'string'",",'Value':'",SUBSTITUTE(BCDMDT_06108!C80,"'","\'"),"','TargetCode':''}")</f>
        <v>{'SheetId':'97f94cc4-2cf1-490f-9992-d56edff2a48b','UId':'5d1f678e-30ec-4260-b6af-00c93418bc6c','Col':3,'Row':80,'ColDynamic':3,'RowDynamic':76,'Format':'string','Value':'4044','TargetCode':''}</v>
      </c>
    </row>
    <row r="421" spans="1:1">
      <c r="A421" t="str">
        <f>CONCATENATE("{'SheetId':'97f94cc4-2cf1-490f-9992-d56edff2a48b'",",","'UId':'d2390ac2-17a1-4e79-9f9e-a0e1e918db24'",",'Col':",COLUMN(BCDMDT_06108!D80),",'Row':",ROW(BCDMDT_06108!D80),",","'ColDynamic':",COLUMN(BCDMDT_06108!D76),",","'RowDynamic':",ROW(BCDMDT_06108!D76),",","'Format':'numberic'",",'Value':'",SUBSTITUTE(BCDMDT_06108!D80,"'","\'"),"','TargetCode':''}")</f>
        <v>{'SheetId':'97f94cc4-2cf1-490f-9992-d56edff2a48b','UId':'d2390ac2-17a1-4e79-9f9e-a0e1e918db24','Col':4,'Row':80,'ColDynamic':4,'RowDynamic':76,'Format':'numberic','Value':'','TargetCode':''}</v>
      </c>
    </row>
    <row r="422" spans="1:1">
      <c r="A422" t="str">
        <f>CONCATENATE("{'SheetId':'97f94cc4-2cf1-490f-9992-d56edff2a48b'",",","'UId':'987b1e5b-5774-4c91-a7c9-c25f0cb75f38'",",'Col':",COLUMN(BCDMDT_06108!E80),",'Row':",ROW(BCDMDT_06108!E80),",","'ColDynamic':",COLUMN(BCDMDT_06108!E76),",","'RowDynamic':",ROW(BCDMDT_06108!E76),",","'Format':'numberic'",",'Value':'",SUBSTITUTE(BCDMDT_06108!E80,"'","\'"),"','TargetCode':''}")</f>
        <v>{'SheetId':'97f94cc4-2cf1-490f-9992-d56edff2a48b','UId':'987b1e5b-5774-4c91-a7c9-c25f0cb75f38','Col':5,'Row':80,'ColDynamic':5,'RowDynamic':76,'Format':'numberic','Value':'','TargetCode':''}</v>
      </c>
    </row>
    <row r="423" spans="1:1">
      <c r="A423" t="str">
        <f>CONCATENATE("{'SheetId':'97f94cc4-2cf1-490f-9992-d56edff2a48b'",",","'UId':'940e47b0-c384-4fd9-8187-9682427c7877'",",'Col':",COLUMN(BCDMDT_06108!F80),",'Row':",ROW(BCDMDT_06108!F80),",","'ColDynamic':",COLUMN(BCDMDT_06108!F76),",","'RowDynamic':",ROW(BCDMDT_06108!F76),",","'Format':'numberic'",",'Value':'",SUBSTITUTE(BCDMDT_06108!F80,"'","\'"),"','TargetCode':''}")</f>
        <v>{'SheetId':'97f94cc4-2cf1-490f-9992-d56edff2a48b','UId':'940e47b0-c384-4fd9-8187-9682427c7877','Col':6,'Row':80,'ColDynamic':6,'RowDynamic':76,'Format':'numberic','Value':'0','TargetCode':''}</v>
      </c>
    </row>
    <row r="424" spans="1:1">
      <c r="A424" t="str">
        <f>CONCATENATE("{'SheetId':'97f94cc4-2cf1-490f-9992-d56edff2a48b'",",","'UId':'43b5fa0f-b62a-48c5-a6e1-fd84c1ac4294'",",'Col':",COLUMN(BCDMDT_06108!G80),",'Row':",ROW(BCDMDT_06108!G80),",","'ColDynamic':",COLUMN(BCDMDT_06108!G76),",","'RowDynamic':",ROW(BCDMDT_06108!G76),",","'Format':'numberic'",",'Value':'",SUBSTITUTE(BCDMDT_06108!G80,"'","\'"),"','TargetCode':''}")</f>
        <v>{'SheetId':'97f94cc4-2cf1-490f-9992-d56edff2a48b','UId':'43b5fa0f-b62a-48c5-a6e1-fd84c1ac4294','Col':7,'Row':80,'ColDynamic':7,'RowDynamic':76,'Format':'numberic','Value':'0','TargetCode':''}</v>
      </c>
    </row>
    <row r="425" spans="1:1">
      <c r="A425" t="str">
        <f>CONCATENATE("{'SheetId':'97f94cc4-2cf1-490f-9992-d56edff2a48b'",",","'UId':'8e706584-9a97-411a-aa73-101d6bbfd1b3'",",'Col':",COLUMN(BCDMDT_06108!A82),",'Row':",ROW(BCDMDT_06108!A82),",","'ColDynamic':",COLUMN(BCDMDT_06108!A81),",","'RowDynamic':",ROW(BCDMDT_06108!A81),",","'Format':'string'",",'Value':'",SUBSTITUTE(BCDMDT_06108!A82,"'","\'"),"','TargetCode':''}")</f>
        <v>{'SheetId':'97f94cc4-2cf1-490f-9992-d56edff2a48b','UId':'8e706584-9a97-411a-aa73-101d6bbfd1b3','Col':1,'Row':82,'ColDynamic':1,'RowDynamic':81,'Format':'string','Value':'3','TargetCode':''}</v>
      </c>
    </row>
    <row r="426" spans="1:1">
      <c r="A426" t="str">
        <f>CONCATENATE("{'SheetId':'97f94cc4-2cf1-490f-9992-d56edff2a48b'",",","'UId':'ebbb73ee-21aa-4791-831d-554ddb8bda55'",",'Col':",COLUMN(BCDMDT_06108!B82),",'Row':",ROW(BCDMDT_06108!B82),",","'ColDynamic':",COLUMN(BCDMDT_06108!B81),",","'RowDynamic':",ROW(BCDMDT_06108!B81),",","'Format':'string'",",'Value':'",SUBSTITUTE(BCDMDT_06108!B82,"'","\'"),"','TargetCode':''}")</f>
        <v>{'SheetId':'97f94cc4-2cf1-490f-9992-d56edff2a48b','UId':'ebbb73ee-21aa-4791-831d-554ddb8bda55','Col':2,'Row':82,'ColDynamic':2,'RowDynamic':81,'Format':'string','Value':'Công cụ chuyển nhượng','TargetCode':''}</v>
      </c>
    </row>
    <row r="427" spans="1:1">
      <c r="A427" t="str">
        <f>CONCATENATE("{'SheetId':'97f94cc4-2cf1-490f-9992-d56edff2a48b'",",","'UId':'593a8ce3-bc56-4d99-bcfb-4d7543d6a8b5'",",'Col':",COLUMN(BCDMDT_06108!C82),",'Row':",ROW(BCDMDT_06108!C82),",","'ColDynamic':",COLUMN(BCDMDT_06108!C81),",","'RowDynamic':",ROW(BCDMDT_06108!C81),",","'Format':'string'",",'Value':'",SUBSTITUTE(BCDMDT_06108!C82,"'","\'"),"','TargetCode':''}")</f>
        <v>{'SheetId':'97f94cc4-2cf1-490f-9992-d56edff2a48b','UId':'593a8ce3-bc56-4d99-bcfb-4d7543d6a8b5','Col':3,'Row':82,'ColDynamic':3,'RowDynamic':81,'Format':'string','Value':'4045','TargetCode':''}</v>
      </c>
    </row>
    <row r="428" spans="1:1">
      <c r="A428" t="str">
        <f>CONCATENATE("{'SheetId':'97f94cc4-2cf1-490f-9992-d56edff2a48b'",",","'UId':'85c39c8e-7140-4a81-87fa-55f0bc0c1629'",",'Col':",COLUMN(BCDMDT_06108!D82),",'Row':",ROW(BCDMDT_06108!D82),",","'ColDynamic':",COLUMN(BCDMDT_06108!D81),",","'RowDynamic':",ROW(BCDMDT_06108!D81),",","'Format':'numberic'",",'Value':'",SUBSTITUTE(BCDMDT_06108!D82,"'","\'"),"','TargetCode':''}")</f>
        <v>{'SheetId':'97f94cc4-2cf1-490f-9992-d56edff2a48b','UId':'85c39c8e-7140-4a81-87fa-55f0bc0c1629','Col':4,'Row':82,'ColDynamic':4,'RowDynamic':81,'Format':'numberic','Value':'','TargetCode':''}</v>
      </c>
    </row>
    <row r="429" spans="1:1">
      <c r="A429" t="str">
        <f>CONCATENATE("{'SheetId':'97f94cc4-2cf1-490f-9992-d56edff2a48b'",",","'UId':'d9c57217-ce09-4810-bd54-36c17bc214d8'",",'Col':",COLUMN(BCDMDT_06108!E82),",'Row':",ROW(BCDMDT_06108!E82),",","'ColDynamic':",COLUMN(BCDMDT_06108!E81),",","'RowDynamic':",ROW(BCDMDT_06108!E81),",","'Format':'numberic'",",'Value':'",SUBSTITUTE(BCDMDT_06108!E82,"'","\'"),"','TargetCode':''}")</f>
        <v>{'SheetId':'97f94cc4-2cf1-490f-9992-d56edff2a48b','UId':'d9c57217-ce09-4810-bd54-36c17bc214d8','Col':5,'Row':82,'ColDynamic':5,'RowDynamic':81,'Format':'numberic','Value':'','TargetCode':''}</v>
      </c>
    </row>
    <row r="430" spans="1:1">
      <c r="A430" t="str">
        <f>CONCATENATE("{'SheetId':'97f94cc4-2cf1-490f-9992-d56edff2a48b'",",","'UId':'38610ebe-9b8a-4309-b7c2-3110b15b2b5d'",",'Col':",COLUMN(BCDMDT_06108!F82),",'Row':",ROW(BCDMDT_06108!F82),",","'ColDynamic':",COLUMN(BCDMDT_06108!F81),",","'RowDynamic':",ROW(BCDMDT_06108!F81),",","'Format':'numberic'",",'Value':'",SUBSTITUTE(BCDMDT_06108!F82,"'","\'"),"','TargetCode':''}")</f>
        <v>{'SheetId':'97f94cc4-2cf1-490f-9992-d56edff2a48b','UId':'38610ebe-9b8a-4309-b7c2-3110b15b2b5d','Col':6,'Row':82,'ColDynamic':6,'RowDynamic':81,'Format':'numberic','Value':'0','TargetCode':''}</v>
      </c>
    </row>
    <row r="431" spans="1:1">
      <c r="A431" t="str">
        <f>CONCATENATE("{'SheetId':'97f94cc4-2cf1-490f-9992-d56edff2a48b'",",","'UId':'745905bb-4e76-44d5-861b-a752d05e1015'",",'Col':",COLUMN(BCDMDT_06108!G82),",'Row':",ROW(BCDMDT_06108!G82),",","'ColDynamic':",COLUMN(BCDMDT_06108!G81),",","'RowDynamic':",ROW(BCDMDT_06108!G81),",","'Format':'numberic'",",'Value':'",SUBSTITUTE(BCDMDT_06108!G82,"'","\'"),"','TargetCode':''}")</f>
        <v>{'SheetId':'97f94cc4-2cf1-490f-9992-d56edff2a48b','UId':'745905bb-4e76-44d5-861b-a752d05e1015','Col':7,'Row':82,'ColDynamic':7,'RowDynamic':81,'Format':'numberic','Value':'0','TargetCode':''}</v>
      </c>
    </row>
    <row r="432" spans="1:1">
      <c r="A432" t="str">
        <f>CONCATENATE("{'SheetId':'97f94cc4-2cf1-490f-9992-d56edff2a48b'",",","'UId':'ba304c12-e7bb-4492-a411-67aeda462538'",",'Col':",COLUMN(BCDMDT_06108!A84),",'Row':",ROW(BCDMDT_06108!A84),",","'ColDynamic':",COLUMN(BCDMDT_06108!A83),",","'RowDynamic':",ROW(BCDMDT_06108!A83),",","'Format':'string'",",'Value':'",SUBSTITUTE(BCDMDT_06108!A84,"'","\'"),"','TargetCode':''}")</f>
        <v>{'SheetId':'97f94cc4-2cf1-490f-9992-d56edff2a48b','UId':'ba304c12-e7bb-4492-a411-67aeda462538','Col':1,'Row':84,'ColDynamic':1,'RowDynamic':83,'Format':'string','Value':' ','TargetCode':''}</v>
      </c>
    </row>
    <row r="433" spans="1:1">
      <c r="A433" t="str">
        <f>CONCATENATE("{'SheetId':'97f94cc4-2cf1-490f-9992-d56edff2a48b'",",","'UId':'fe07c8b5-4d0a-48c2-b69a-c36dfc0d8639'",",'Col':",COLUMN(BCDMDT_06108!B84),",'Row':",ROW(BCDMDT_06108!B84),",","'ColDynamic':",COLUMN(BCDMDT_06108!B83),",","'RowDynamic':",ROW(BCDMDT_06108!B83),",","'Format':'string'",",'Value':'",SUBSTITUTE(BCDMDT_06108!B84,"'","\'"),"','TargetCode':''}")</f>
        <v>{'SheetId':'97f94cc4-2cf1-490f-9992-d56edff2a48b','UId':'fe07c8b5-4d0a-48c2-b69a-c36dfc0d8639','Col':2,'Row':84,'ColDynamic':2,'RowDynamic':83,'Format':'string','Value':'Tổng','TargetCode':''}</v>
      </c>
    </row>
    <row r="434" spans="1:1">
      <c r="A434" t="str">
        <f>CONCATENATE("{'SheetId':'97f94cc4-2cf1-490f-9992-d56edff2a48b'",",","'UId':'95fe39c2-de30-4df1-add3-646d1235b621'",",'Col':",COLUMN(BCDMDT_06108!C84),",'Row':",ROW(BCDMDT_06108!C84),",","'ColDynamic':",COLUMN(BCDMDT_06108!C83),",","'RowDynamic':",ROW(BCDMDT_06108!C83),",","'Format':'string'",",'Value':'",SUBSTITUTE(BCDMDT_06108!C84,"'","\'"),"','TargetCode':''}")</f>
        <v>{'SheetId':'97f94cc4-2cf1-490f-9992-d56edff2a48b','UId':'95fe39c2-de30-4df1-add3-646d1235b621','Col':3,'Row':84,'ColDynamic':3,'RowDynamic':83,'Format':'string','Value':'4046','TargetCode':''}</v>
      </c>
    </row>
    <row r="435" spans="1:1">
      <c r="A435" t="str">
        <f>CONCATENATE("{'SheetId':'97f94cc4-2cf1-490f-9992-d56edff2a48b'",",","'UId':'64ade038-1439-4677-b751-5b2beb58acd0'",",'Col':",COLUMN(BCDMDT_06108!D84),",'Row':",ROW(BCDMDT_06108!D84),",","'ColDynamic':",COLUMN(BCDMDT_06108!D83),",","'RowDynamic':",ROW(BCDMDT_06108!D83),",","'Format':'numberic'",",'Value':'",SUBSTITUTE(BCDMDT_06108!D84,"'","\'"),"','TargetCode':''}")</f>
        <v>{'SheetId':'97f94cc4-2cf1-490f-9992-d56edff2a48b','UId':'64ade038-1439-4677-b751-5b2beb58acd0','Col':4,'Row':84,'ColDynamic':4,'RowDynamic':83,'Format':'numberic','Value':'','TargetCode':''}</v>
      </c>
    </row>
    <row r="436" spans="1:1">
      <c r="A436" t="str">
        <f>CONCATENATE("{'SheetId':'97f94cc4-2cf1-490f-9992-d56edff2a48b'",",","'UId':'ee34460a-dd81-4a8f-8529-2101f8dbaf7e'",",'Col':",COLUMN(BCDMDT_06108!E84),",'Row':",ROW(BCDMDT_06108!E84),",","'ColDynamic':",COLUMN(BCDMDT_06108!E83),",","'RowDynamic':",ROW(BCDMDT_06108!E83),",","'Format':'numberic'",",'Value':'",SUBSTITUTE(BCDMDT_06108!E84,"'","\'"),"','TargetCode':''}")</f>
        <v>{'SheetId':'97f94cc4-2cf1-490f-9992-d56edff2a48b','UId':'ee34460a-dd81-4a8f-8529-2101f8dbaf7e','Col':5,'Row':84,'ColDynamic':5,'RowDynamic':83,'Format':'numberic','Value':'','TargetCode':''}</v>
      </c>
    </row>
    <row r="437" spans="1:1">
      <c r="A437" t="str">
        <f>CONCATENATE("{'SheetId':'97f94cc4-2cf1-490f-9992-d56edff2a48b'",",","'UId':'8aec7324-8930-484d-b27a-ac318204e770'",",'Col':",COLUMN(BCDMDT_06108!F84),",'Row':",ROW(BCDMDT_06108!F84),",","'ColDynamic':",COLUMN(BCDMDT_06108!F83),",","'RowDynamic':",ROW(BCDMDT_06108!F83),",","'Format':'numberic'",",'Value':'",SUBSTITUTE(BCDMDT_06108!F84,"'","\'"),"','TargetCode':''}")</f>
        <v>{'SheetId':'97f94cc4-2cf1-490f-9992-d56edff2a48b','UId':'8aec7324-8930-484d-b27a-ac318204e770','Col':6,'Row':84,'ColDynamic':6,'RowDynamic':83,'Format':'numberic','Value':'61705128597','TargetCode':''}</v>
      </c>
    </row>
    <row r="438" spans="1:1">
      <c r="A438" t="str">
        <f>CONCATENATE("{'SheetId':'97f94cc4-2cf1-490f-9992-d56edff2a48b'",",","'UId':'04bb4ce5-a5db-4f79-97e1-5b2d2863fcc0'",",'Col':",COLUMN(BCDMDT_06108!G84),",'Row':",ROW(BCDMDT_06108!G84),",","'ColDynamic':",COLUMN(BCDMDT_06108!G83),",","'RowDynamic':",ROW(BCDMDT_06108!G83),",","'Format':'numberic'",",'Value':'",SUBSTITUTE(BCDMDT_06108!G84,"'","\'"),"','TargetCode':''}")</f>
        <v>{'SheetId':'97f94cc4-2cf1-490f-9992-d56edff2a48b','UId':'04bb4ce5-a5db-4f79-97e1-5b2d2863fcc0','Col':7,'Row':84,'ColDynamic':7,'RowDynamic':83,'Format':'numberic','Value':'0.0352584535854647','TargetCode':''}</v>
      </c>
    </row>
    <row r="439" spans="1:1">
      <c r="A439" t="str">
        <f>CONCATENATE("{'SheetId':'97f94cc4-2cf1-490f-9992-d56edff2a48b'",",","'UId':'fc898edd-d60f-4260-bb15-9585358bc82d'",",'Col':",COLUMN(BCDMDT_06108!D85),",'Row':",ROW(BCDMDT_06108!D85),",","'Format':'numberic'",",'Value':'",SUBSTITUTE(BCDMDT_06108!D85,"'","\'"),"','TargetCode':''}")</f>
        <v>{'SheetId':'97f94cc4-2cf1-490f-9992-d56edff2a48b','UId':'fc898edd-d60f-4260-bb15-9585358bc82d','Col':4,'Row':85,'Format':'numberic','Value':'','TargetCode':''}</v>
      </c>
    </row>
    <row r="440" spans="1:1">
      <c r="A440" t="str">
        <f>CONCATENATE("{'SheetId':'97f94cc4-2cf1-490f-9992-d56edff2a48b'",",","'UId':'97e826f4-0f91-4232-af23-59168daf6190'",",'Col':",COLUMN(BCDMDT_06108!E85),",'Row':",ROW(BCDMDT_06108!E85),",","'Format':'numberic'",",'Value':'",SUBSTITUTE(BCDMDT_06108!E85,"'","\'"),"','TargetCode':''}")</f>
        <v>{'SheetId':'97f94cc4-2cf1-490f-9992-d56edff2a48b','UId':'97e826f4-0f91-4232-af23-59168daf6190','Col':5,'Row':85,'Format':'numberic','Value':'','TargetCode':''}</v>
      </c>
    </row>
    <row r="441" spans="1:1">
      <c r="A441" t="str">
        <f>CONCATENATE("{'SheetId':'97f94cc4-2cf1-490f-9992-d56edff2a48b'",",","'UId':'32f6d956-e560-4f40-88b5-30477b33740a'",",'Col':",COLUMN(BCDMDT_06108!F85),",'Row':",ROW(BCDMDT_06108!F85),",","'Format':'numberic'",",'Value':'",SUBSTITUTE(BCDMDT_06108!F85,"'","\'"),"','TargetCode':''}")</f>
        <v>{'SheetId':'97f94cc4-2cf1-490f-9992-d56edff2a48b','UId':'32f6d956-e560-4f40-88b5-30477b33740a','Col':6,'Row':85,'Format':'numberic','Value':'1750080401213','TargetCode':''}</v>
      </c>
    </row>
    <row r="442" spans="1:1">
      <c r="A442" t="str">
        <f>CONCATENATE("{'SheetId':'97f94cc4-2cf1-490f-9992-d56edff2a48b'",",","'UId':'248f4055-e444-483d-bfbc-765aa7a5cc9e'",",'Col':",COLUMN(BCDMDT_06108!G85),",'Row':",ROW(BCDMDT_06108!G85),",","'Format':'numberic'",",'Value':'",SUBSTITUTE(BCDMDT_06108!G85,"'","\'"),"','TargetCode':''}")</f>
        <v>{'SheetId':'97f94cc4-2cf1-490f-9992-d56edff2a48b','UId':'248f4055-e444-483d-bfbc-765aa7a5cc9e','Col':7,'Row':85,'Format':'numberic','Value':'1','TargetCode':''}</v>
      </c>
    </row>
    <row r="443" spans="1:1">
      <c r="A44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44" spans="1:1">
      <c r="A44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45" spans="1:1">
      <c r="A44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46" spans="1:1">
      <c r="A44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47" spans="1:1">
      <c r="A44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{'SheetId':'3d9f5a69-09d2-47bf-918c-13651271f903','UId':'502b0c65-f858-42b1-a43d-38e258167d7f','Col':4,'Row':3,'Format':'numberic','Value':'286926654729','TargetCode':''}</v>
      </c>
    </row>
    <row r="448" spans="1:1">
      <c r="A44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{'SheetId':'3d9f5a69-09d2-47bf-918c-13651271f903','UId':'522040fa-deb2-4565-be8c-81c67dc50ed5','Col':5,'Row':3,'Format':'numberic','Value':'31802259407','TargetCode':''}</v>
      </c>
    </row>
    <row r="449" spans="1:1">
      <c r="A44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50" spans="1:1">
      <c r="A45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{'SheetId':'3d9f5a69-09d2-47bf-918c-13651271f903','UId':'91882236-93f8-48dc-97d7-999248002a13','Col':4,'Row':4,'Format':'numberic','Value':'-209687115627','TargetCode':''}</v>
      </c>
    </row>
    <row r="451" spans="1:1">
      <c r="A45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{'SheetId':'3d9f5a69-09d2-47bf-918c-13651271f903','UId':'978dd67c-d3f6-4513-be62-d4bec6909cd2','Col':5,'Row':4,'Format':'numberic','Value':'-33989477668','TargetCode':''}</v>
      </c>
    </row>
    <row r="452" spans="1:1">
      <c r="A45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53" spans="1:1">
      <c r="A45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{'SheetId':'3d9f5a69-09d2-47bf-918c-13651271f903','UId':'18a7025c-d558-4391-9bb9-fc345d1c3987','Col':4,'Row':5,'Format':'numberic','Value':'-209789715627','TargetCode':''}</v>
      </c>
    </row>
    <row r="454" spans="1:1">
      <c r="A45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{'SheetId':'3d9f5a69-09d2-47bf-918c-13651271f903','UId':'13980df1-1263-4126-ac90-4bab8738fb04','Col':5,'Row':5,'Format':'numberic','Value':'-33999652531','TargetCode':''}</v>
      </c>
    </row>
    <row r="455" spans="1:1">
      <c r="A45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56" spans="1:1">
      <c r="A45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{'SheetId':'3d9f5a69-09d2-47bf-918c-13651271f903','UId':'ffe2ab86-b969-4383-a3ed-bae66a2b4453','Col':4,'Row':6,'Format':'numberic','Value':'102600000','TargetCode':''}</v>
      </c>
    </row>
    <row r="457" spans="1:1">
      <c r="A45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{'SheetId':'3d9f5a69-09d2-47bf-918c-13651271f903','UId':'3b90323c-1658-48f8-8539-d3e693f8efd7','Col':5,'Row':6,'Format':'numberic','Value':'10174863','TargetCode':''}</v>
      </c>
    </row>
    <row r="458" spans="1:1">
      <c r="A45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59" spans="1:1">
      <c r="A45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{'SheetId':'3d9f5a69-09d2-47bf-918c-13651271f903','UId':'73c1a238-34dd-4ed6-a18d-a7d10112ea10','Col':4,'Row':7,'Format':'numberic','Value':'77239539102','TargetCode':''}</v>
      </c>
    </row>
    <row r="460" spans="1:1">
      <c r="A46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{'SheetId':'3d9f5a69-09d2-47bf-918c-13651271f903','UId':'b954be3c-a901-481d-8256-11b668991df2','Col':5,'Row':7,'Format':'numberic','Value':'-2187218261','TargetCode':''}</v>
      </c>
    </row>
    <row r="461" spans="1:1">
      <c r="A46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62" spans="1:1">
      <c r="A46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{'SheetId':'3d9f5a69-09d2-47bf-918c-13651271f903','UId':'4603edaf-3927-4b70-8516-b492bc9b450f','Col':4,'Row':8,'Format':'numberic','Value':'-104050612973','TargetCode':''}</v>
      </c>
    </row>
    <row r="463" spans="1:1">
      <c r="A46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{'SheetId':'3d9f5a69-09d2-47bf-918c-13651271f903','UId':'0f6d4932-e6b4-4701-830e-884e994eb0c4','Col':5,'Row':8,'Format':'numberic','Value':'-1329472012469','TargetCode':''}</v>
      </c>
    </row>
    <row r="464" spans="1:1">
      <c r="A46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65" spans="1:1">
      <c r="A46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{'SheetId':'3d9f5a69-09d2-47bf-918c-13651271f903','UId':'23d17f59-4db4-4737-8e7d-e886c6c6f5aa','Col':4,'Row':9,'Format':'numberic','Value':'-11063279016','TargetCode':''}</v>
      </c>
    </row>
    <row r="466" spans="1:1">
      <c r="A46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67" spans="1:1">
      <c r="A46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68" spans="1:1">
      <c r="A46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{'SheetId':'3d9f5a69-09d2-47bf-918c-13651271f903','UId':'7294f050-f61e-4323-8f24-655a4c134817','Col':4,'Row':10,'Format':'numberic','Value':'0','TargetCode':''}</v>
      </c>
    </row>
    <row r="469" spans="1:1">
      <c r="A46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{'SheetId':'3d9f5a69-09d2-47bf-918c-13651271f903','UId':'07f69c92-abf4-43e6-99e1-47a7a8aefd66','Col':5,'Row':10,'Format':'numberic','Value':'0','TargetCode':''}</v>
      </c>
    </row>
    <row r="470" spans="1:1">
      <c r="A47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71" spans="1:1">
      <c r="A47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72" spans="1:1">
      <c r="A47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73" spans="1:1">
      <c r="A47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74" spans="1:1">
      <c r="A47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75" spans="1:1">
      <c r="A47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76" spans="1:1">
      <c r="A47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77" spans="1:1">
      <c r="A47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{'SheetId':'3d9f5a69-09d2-47bf-918c-13651271f903','UId':'afa714d6-d73f-4f60-a282-7a22390517e0','Col':4,'Row':13,'Format':'numberic','Value':'17654099528','TargetCode':''}</v>
      </c>
    </row>
    <row r="478" spans="1:1">
      <c r="A47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79" spans="1:1">
      <c r="A47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80" spans="1:1">
      <c r="A48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{'SheetId':'3d9f5a69-09d2-47bf-918c-13651271f903','UId':'baaeff25-ed58-4805-8b78-fbb0b659d150','Col':4,'Row':14,'Format':'numberic','Value':'39812970','TargetCode':''}</v>
      </c>
    </row>
    <row r="481" spans="1:1">
      <c r="A48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{'SheetId':'3d9f5a69-09d2-47bf-918c-13651271f903','UId':'de431fc7-efd0-4d61-8bd7-0a4b5bf3c76a','Col':5,'Row':14,'Format':'numberic','Value':'766650','TargetCode':''}</v>
      </c>
    </row>
    <row r="482" spans="1:1">
      <c r="A48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83" spans="1:1">
      <c r="A48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84" spans="1:1">
      <c r="A48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85" spans="1:1">
      <c r="A48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86" spans="1:1">
      <c r="A48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{'SheetId':'3d9f5a69-09d2-47bf-918c-13651271f903','UId':'4b839341-0732-4737-bb64-1197a2c916fe','Col':4,'Row':16,'Format':'numberic','Value':'2445723','TargetCode':''}</v>
      </c>
    </row>
    <row r="487" spans="1:1">
      <c r="A48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{'SheetId':'3d9f5a69-09d2-47bf-918c-13651271f903','UId':'dbec0dd9-271a-47c1-8eff-dae8103338ff','Col':5,'Row':16,'Format':'numberic','Value':'50890','TargetCode':''}</v>
      </c>
    </row>
    <row r="488" spans="1:1">
      <c r="A48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89" spans="1:1">
      <c r="A48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{'SheetId':'3d9f5a69-09d2-47bf-918c-13651271f903','UId':'e0de7cd1-63e3-4981-9320-ab5b3577409d','Col':4,'Row':17,'Format':'numberic','Value':'-55450000','TargetCode':''}</v>
      </c>
    </row>
    <row r="490" spans="1:1">
      <c r="A49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{'SheetId':'3d9f5a69-09d2-47bf-918c-13651271f903','UId':'ffce13a4-03ae-4932-a59b-eb24a71ffd97','Col':5,'Row':17,'Format':'numberic','Value':'70000000','TargetCode':''}</v>
      </c>
    </row>
    <row r="491" spans="1:1">
      <c r="A49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92" spans="1:1">
      <c r="A49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{'SheetId':'3d9f5a69-09d2-47bf-918c-13651271f903','UId':'822e93a7-96a5-404c-ba37-12051d458643','Col':4,'Row':18,'Format':'numberic','Value':'327568527','TargetCode':''}</v>
      </c>
    </row>
    <row r="493" spans="1:1">
      <c r="A49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{'SheetId':'3d9f5a69-09d2-47bf-918c-13651271f903','UId':'25c05d3e-33c2-4033-9401-21bc2549abad','Col':5,'Row':18,'Format':'numberic','Value':'50048260','TargetCode':''}</v>
      </c>
    </row>
    <row r="494" spans="1:1">
      <c r="A49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95" spans="1:1">
      <c r="A49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{'SheetId':'3d9f5a69-09d2-47bf-918c-13651271f903','UId':'61d5df60-7115-4dce-b16e-228e18d079c5','Col':4,'Row':19,'Format':'numberic','Value':'99425137','TargetCode':''}</v>
      </c>
    </row>
    <row r="496" spans="1:1">
      <c r="A49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{'SheetId':'3d9f5a69-09d2-47bf-918c-13651271f903','UId':'d518b108-bc43-4df9-af2f-32c889563143','Col':5,'Row':19,'Format':'numberic','Value':'38400000','TargetCode':''}</v>
      </c>
    </row>
    <row r="497" spans="1:1">
      <c r="A49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98" spans="1:1">
      <c r="A49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{'SheetId':'3d9f5a69-09d2-47bf-918c-13651271f903','UId':'c1811a2b-f605-43cb-add8-783e2fa63b73','Col':4,'Row':20,'Format':'numberic','Value':'309502114','TargetCode':''}</v>
      </c>
    </row>
    <row r="499" spans="1:1">
      <c r="A49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{'SheetId':'3d9f5a69-09d2-47bf-918c-13651271f903','UId':'3582a546-2d6e-4889-a081-16929b7f527e','Col':5,'Row':20,'Format':'numberic','Value':'1715839688','TargetCode':''}</v>
      </c>
    </row>
    <row r="500" spans="1:1">
      <c r="A50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501" spans="1:1">
      <c r="A50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02" spans="1:1">
      <c r="A50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03" spans="1:1">
      <c r="A50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504" spans="1:1">
      <c r="A50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{'SheetId':'3d9f5a69-09d2-47bf-918c-13651271f903','UId':'8c8b69f1-cc40-4b54-90df-311c78ba4148','Col':4,'Row':22,'Format':'numberic','Value':'-19496948888','TargetCode':''}</v>
      </c>
    </row>
    <row r="505" spans="1:1">
      <c r="A50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{'SheetId':'3d9f5a69-09d2-47bf-918c-13651271f903','UId':'fd606e9b-ec43-41fb-b336-0441e41cb06e','Col':5,'Row':22,'Format':'numberic','Value':'-1329784125242','TargetCode':''}</v>
      </c>
    </row>
    <row r="506" spans="1:1">
      <c r="A50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507" spans="1:1">
      <c r="A50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08" spans="1:1">
      <c r="A50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09" spans="1:1">
      <c r="A50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510" spans="1:1">
      <c r="A51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{'SheetId':'3d9f5a69-09d2-47bf-918c-13651271f903','UId':'2a1e2106-f27f-4229-8849-6edebf11f81b','Col':4,'Row':24,'Format':'numberic','Value':'12246683928','TargetCode':''}</v>
      </c>
    </row>
    <row r="511" spans="1:1">
      <c r="A51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{'SheetId':'3d9f5a69-09d2-47bf-918c-13651271f903','UId':'381baae0-c231-4083-bf49-2c02091221bc','Col':5,'Row':24,'Format':'numberic','Value':'1405297380174','TargetCode':''}</v>
      </c>
    </row>
    <row r="512" spans="1:1">
      <c r="A51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513" spans="1:1">
      <c r="A51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{'SheetId':'3d9f5a69-09d2-47bf-918c-13651271f903','UId':'669fbaaf-c2d8-42dc-a8b4-e1f66f141999','Col':4,'Row':25,'Format':'numberic','Value':'-6052349775','TargetCode':''}</v>
      </c>
    </row>
    <row r="514" spans="1:1">
      <c r="A51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{'SheetId':'3d9f5a69-09d2-47bf-918c-13651271f903','UId':'e4c1b16f-6ea0-4630-aa13-65a69406ba9d','Col':5,'Row':25,'Format':'numberic','Value':'-505511600','TargetCode':''}</v>
      </c>
    </row>
    <row r="515" spans="1:1">
      <c r="A51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516" spans="1:1">
      <c r="A51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17" spans="1:1">
      <c r="A51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18" spans="1:1">
      <c r="A51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519" spans="1:1">
      <c r="A51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20" spans="1:1">
      <c r="A52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21" spans="1:1">
      <c r="A52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522" spans="1:1">
      <c r="A52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23" spans="1:1">
      <c r="A52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24" spans="1:1">
      <c r="A52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525" spans="1:1">
      <c r="A52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{'SheetId':'3d9f5a69-09d2-47bf-918c-13651271f903','UId':'364d4b5f-931b-4e2e-b306-3e2bca7bd302','Col':4,'Row':29,'Format':'numberic','Value':'6194334153','TargetCode':''}</v>
      </c>
    </row>
    <row r="526" spans="1:1">
      <c r="A52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{'SheetId':'3d9f5a69-09d2-47bf-918c-13651271f903','UId':'03a2814e-1dc1-43d3-a4e6-9e1c45481715','Col':5,'Row':29,'Format':'numberic','Value':'1404791868574','TargetCode':''}</v>
      </c>
    </row>
    <row r="527" spans="1:1">
      <c r="A52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528" spans="1:1">
      <c r="A52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{'SheetId':'3d9f5a69-09d2-47bf-918c-13651271f903','UId':'64a93857-2847-4c7d-9a4f-3f4c6517ccec','Col':4,'Row':30,'Format':'numberic','Value':'-13302614735','TargetCode':''}</v>
      </c>
    </row>
    <row r="529" spans="1:1">
      <c r="A52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{'SheetId':'3d9f5a69-09d2-47bf-918c-13651271f903','UId':'5342f60c-da65-407d-a686-1b051c511b91','Col':5,'Row':30,'Format':'numberic','Value':'75007743332','TargetCode':''}</v>
      </c>
    </row>
    <row r="530" spans="1:1">
      <c r="A53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531" spans="1:1">
      <c r="A53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{'SheetId':'3d9f5a69-09d2-47bf-918c-13651271f903','UId':'2d1f1cf5-3c15-410f-bd30-0da2acf97536','Col':4,'Row':31,'Format':'numberic','Value':'75007743332','TargetCode':''}</v>
      </c>
    </row>
    <row r="532" spans="1:1">
      <c r="A53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{'SheetId':'3d9f5a69-09d2-47bf-918c-13651271f903','UId':'b422aad8-8b82-43c4-b447-ddbb90b52424','Col':5,'Row':31,'Format':'numberic','Value':'0','TargetCode':''}</v>
      </c>
    </row>
    <row r="533" spans="1:1">
      <c r="A53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534" spans="1:1">
      <c r="A53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{'SheetId':'3d9f5a69-09d2-47bf-918c-13651271f903','UId':'0e4a6a39-71f5-4a94-9aa5-65f8fdbfaa82','Col':4,'Row':32,'Format':'numberic','Value':'75007743332','TargetCode':''}</v>
      </c>
    </row>
    <row r="535" spans="1:1">
      <c r="A53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{'SheetId':'3d9f5a69-09d2-47bf-918c-13651271f903','UId':'1b4a4b14-6a5c-473a-a459-5270c10ded8d','Col':5,'Row':32,'Format':'numberic','Value':'0','TargetCode':''}</v>
      </c>
    </row>
    <row r="536" spans="1:1">
      <c r="A53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537" spans="1:1">
      <c r="A53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{'SheetId':'3d9f5a69-09d2-47bf-918c-13651271f903','UId':'432951a7-5473-446e-807c-3dd7ccf3bb6e','Col':4,'Row':33,'Format':'numberic','Value':'74887695072','TargetCode':''}</v>
      </c>
    </row>
    <row r="538" spans="1:1">
      <c r="A53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{'SheetId':'3d9f5a69-09d2-47bf-918c-13651271f903','UId':'bacc9565-ffff-4501-a884-c8d4d47a6dcb','Col':5,'Row':33,'Format':'numberic','Value':'0','TargetCode':''}</v>
      </c>
    </row>
    <row r="539" spans="1:1">
      <c r="A53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540" spans="1:1">
      <c r="A54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{'SheetId':'3d9f5a69-09d2-47bf-918c-13651271f903','UId':'fd8c3047-89a9-4927-94c5-ae426a227303','Col':4,'Row':34,'Format':'numberic','Value':'120048260','TargetCode':''}</v>
      </c>
    </row>
    <row r="541" spans="1:1">
      <c r="A54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{'SheetId':'3d9f5a69-09d2-47bf-918c-13651271f903','UId':'84b630d0-23c5-43d7-8937-a5b67f9df5c1','Col':5,'Row':34,'Format':'numberic','Value':'0','TargetCode':''}</v>
      </c>
    </row>
    <row r="542" spans="1:1">
      <c r="A54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43" spans="1:1">
      <c r="A54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44" spans="1:1">
      <c r="A54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45" spans="1:1">
      <c r="A54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46" spans="1:1">
      <c r="A54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{'SheetId':'3d9f5a69-09d2-47bf-918c-13651271f903','UId':'9a8e209d-5f06-407b-a1ff-09e031301027','Col':4,'Row':36,'Format':'numberic','Value':'61705128597','TargetCode':''}</v>
      </c>
    </row>
    <row r="547" spans="1:1">
      <c r="A54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{'SheetId':'3d9f5a69-09d2-47bf-918c-13651271f903','UId':'27d3ccfa-ee82-45ac-8782-fcf1e4668812','Col':5,'Row':36,'Format':'numberic','Value':'75007743332','TargetCode':''}</v>
      </c>
    </row>
    <row r="548" spans="1:1">
      <c r="A54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49" spans="1:1">
      <c r="A54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{'SheetId':'3d9f5a69-09d2-47bf-918c-13651271f903','UId':'2e6dd567-0d51-415f-a43b-47b68ee70304','Col':4,'Row':37,'Format':'numberic','Value':'61705128597','TargetCode':''}</v>
      </c>
    </row>
    <row r="550" spans="1:1">
      <c r="A55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{'SheetId':'3d9f5a69-09d2-47bf-918c-13651271f903','UId':'5aca5568-0da5-43d9-b612-b5efe71c8c8c','Col':5,'Row':37,'Format':'numberic','Value':'75007743332','TargetCode':''}</v>
      </c>
    </row>
    <row r="551" spans="1:1">
      <c r="A55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52" spans="1:1">
      <c r="A55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{'SheetId':'3d9f5a69-09d2-47bf-918c-13651271f903','UId':'84b32707-fbb2-441a-9b8c-93e209b9d1fa','Col':4,'Row':38,'Format':'numberic','Value':'61702028597','TargetCode':''}</v>
      </c>
    </row>
    <row r="553" spans="1:1">
      <c r="A55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{'SheetId':'3d9f5a69-09d2-47bf-918c-13651271f903','UId':'c783027b-fb1b-4cac-865e-9749eefa4f6a','Col':5,'Row':38,'Format':'numberic','Value':'74887695072','TargetCode':''}</v>
      </c>
    </row>
    <row r="554" spans="1:1">
      <c r="A55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55" spans="1:1">
      <c r="A55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{'SheetId':'3d9f5a69-09d2-47bf-918c-13651271f903','UId':'c5b0f87f-379c-44bd-8ec8-f0c52ff33516','Col':4,'Row':39,'Format':'numberic','Value':'3100000','TargetCode':''}</v>
      </c>
    </row>
    <row r="556" spans="1:1">
      <c r="A55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{'SheetId':'3d9f5a69-09d2-47bf-918c-13651271f903','UId':'3f3974e6-35b4-4547-987d-1a6f639e965c','Col':5,'Row':39,'Format':'numberic','Value':'120048260','TargetCode':''}</v>
      </c>
    </row>
    <row r="557" spans="1:1">
      <c r="A55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58" spans="1:1">
      <c r="A55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59" spans="1:1">
      <c r="A55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60" spans="1:1">
      <c r="A56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61" spans="1:1">
      <c r="A56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{'SheetId':'3d9f5a69-09d2-47bf-918c-13651271f903','UId':'2f5d0db8-39ea-4e7a-9b1b-3d9a12f11643','Col':4,'Row':41,'Format':'numberic','Value':'-13302614735','TargetCode':''}</v>
      </c>
    </row>
    <row r="562" spans="1:1">
      <c r="A56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{'SheetId':'3d9f5a69-09d2-47bf-918c-13651271f903','UId':'d9146d17-7026-49b4-90c3-4bfb0f10f155','Col':5,'Row':41,'Format':'numberic','Value':'75007743332','TargetCode':''}</v>
      </c>
    </row>
    <row r="563" spans="1:1">
      <c r="A56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64" spans="1:1">
      <c r="A56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65" spans="1:1">
      <c r="A56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jOwIibpk7N3TD5LETk2g/qnKD6Gn9z3eoQmH96HcyOw=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K0gWsJNCon+vXRrS0J4vNwBemNm4G4rK7e7PYNjobIA=</DigestValue>
    </Reference>
  </SignedInfo>
  <SignatureValue>lofJBq60bIz7QrX+ASONXt/zCwzw/1dk0VF/NT3ORZnK01C6O91S5jhd/dKgrk/SNwjxX8StRmK3
z666+oiJowWZ7eP0u+OybV6PixpS76viwcssMfqUhOsrvaMV2+BdIeHYs48sk5eECENQLF0V5UtA
P2ez/qR7+lhhMDuyhs2/Di9uypBUYnRLfjayFJCGf4IjopL5AatLLSfIQNeOCIkHUFTWJHLGjG7E
GtBkr7EMdxgr9TiX5E6wsfSNE7VhmXcopRRKrK8RiD6hmHqpvLaqQFQAfB3EKuaT5f2d1RSUbVbW
nWe8ceyEl1u4Nv6QhKPdh0th3Cg0T4D0jWPVuQ==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5jTPpyjuO4pP3BMNM2Bd/JXspuv2ZbHfgawufBeLmFc=</DigestValue>
      </Reference>
      <Reference URI="/xl/comments1.xml?ContentType=application/vnd.openxmlformats-officedocument.spreadsheetml.comments+xml">
        <DigestMethod Algorithm="http://www.w3.org/2001/04/xmlenc#sha256"/>
        <DigestValue>Eu35QfXZpHxtdqbkg1ZmeNxaOB/dn6I83axKPFF0VHQ=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mYFKblDwJOYKzUX/hgVF4f/l1tjXNDZDorsIGk/Ks4M=</DigestValue>
      </Reference>
      <Reference URI="/xl/comments5.xml?ContentType=application/vnd.openxmlformats-officedocument.spreadsheetml.comments+xml">
        <DigestMethod Algorithm="http://www.w3.org/2001/04/xmlenc#sha256"/>
        <DigestValue>GzaYO1qgP9qNA/NDvyI491QBmR1FSM5A53hpv+WdLz4=</DigestValue>
      </Reference>
      <Reference URI="/xl/comments6.xml?ContentType=application/vnd.openxmlformats-officedocument.spreadsheetml.comments+xml">
        <DigestMethod Algorithm="http://www.w3.org/2001/04/xmlenc#sha256"/>
        <DigestValue>XLOQsNynMnbYvTPIRSPSW2UBfVziWf297BWkLCqsD7E=</DigestValue>
      </Reference>
      <Reference URI="/xl/drawings/vmlDrawing1.vml?ContentType=application/vnd.openxmlformats-officedocument.vmlDrawing">
        <DigestMethod Algorithm="http://www.w3.org/2001/04/xmlenc#sha256"/>
        <DigestValue>CW5d2ulUXY80tWUMYf6FUDf2O+1dPFEAbArDfx3QrYc=</DigestValue>
      </Reference>
      <Reference URI="/xl/drawings/vmlDrawing2.vml?ContentType=application/vnd.openxmlformats-officedocument.vmlDrawing">
        <DigestMethod Algorithm="http://www.w3.org/2001/04/xmlenc#sha256"/>
        <DigestValue>/6EP6cbd1V5MyIzCOKa2WsGK+cgGS5+HSkTB7LfzTrI=</DigestValue>
      </Reference>
      <Reference URI="/xl/drawings/vmlDrawing3.vml?ContentType=application/vnd.openxmlformats-officedocument.vmlDrawing">
        <DigestMethod Algorithm="http://www.w3.org/2001/04/xmlenc#sha256"/>
        <DigestValue>sjfB8FLXR+gX79UKkjfJuaMKUxwNexrV32Bxwyck3r8=</DigestValue>
      </Reference>
      <Reference URI="/xl/drawings/vmlDrawing4.vml?ContentType=application/vnd.openxmlformats-officedocument.vmlDrawing">
        <DigestMethod Algorithm="http://www.w3.org/2001/04/xmlenc#sha256"/>
        <DigestValue>IE2OJdjzESQ1Dm2H1D0oCTnJiqkgAYVKH0sg8WtnyEM=</DigestValue>
      </Reference>
      <Reference URI="/xl/drawings/vmlDrawing5.vml?ContentType=application/vnd.openxmlformats-officedocument.vmlDrawing">
        <DigestMethod Algorithm="http://www.w3.org/2001/04/xmlenc#sha256"/>
        <DigestValue>nLtN1CChVbBLe567STq4OpVgyMPtlVFga4rU98jX35w=</DigestValue>
      </Reference>
      <Reference URI="/xl/drawings/vmlDrawing6.vml?ContentType=application/vnd.openxmlformats-officedocument.vmlDrawing">
        <DigestMethod Algorithm="http://www.w3.org/2001/04/xmlenc#sha256"/>
        <DigestValue>M9phtYU641Gzu7SPsaxHsnGmNA97Z6VdnAy8S8WadM4=</DigestValue>
      </Reference>
      <Reference URI="/xl/sharedStrings.xml?ContentType=application/vnd.openxmlformats-officedocument.spreadsheetml.sharedStrings+xml">
        <DigestMethod Algorithm="http://www.w3.org/2001/04/xmlenc#sha256"/>
        <DigestValue>C4sVuwj9d9Ddwh9p3P060q2wx3qLMcqo4klxanClzdI=</DigestValue>
      </Reference>
      <Reference URI="/xl/styles.xml?ContentType=application/vnd.openxmlformats-officedocument.spreadsheetml.styles+xml">
        <DigestMethod Algorithm="http://www.w3.org/2001/04/xmlenc#sha256"/>
        <DigestValue>TKThP8R9rPZVFBBpoR1wZipVi6rFOU0U2tn2hr7BfRs=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t7uLb6td2BQ80qeInKmKx9zDi51YQRKyEp4z8nV6tBo=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Pp6LRjBzIHyw/a5HymoRRL/og89d5497o5WKZeiSCTc=</DigestValue>
      </Reference>
      <Reference URI="/xl/worksheets/sheet2.xml?ContentType=application/vnd.openxmlformats-officedocument.spreadsheetml.worksheet+xml">
        <DigestMethod Algorithm="http://www.w3.org/2001/04/xmlenc#sha256"/>
        <DigestValue>cENDX9WaFeYrHEUUuXXrTVPtQbWCSBZfxfxx5nhHiJA=</DigestValue>
      </Reference>
      <Reference URI="/xl/worksheets/sheet3.xml?ContentType=application/vnd.openxmlformats-officedocument.spreadsheetml.worksheet+xml">
        <DigestMethod Algorithm="http://www.w3.org/2001/04/xmlenc#sha256"/>
        <DigestValue>jMejFrm8vaqpX9VJnXGKn4lSmqgZ+T0DzwdJnFR50JA=</DigestValue>
      </Reference>
      <Reference URI="/xl/worksheets/sheet4.xml?ContentType=application/vnd.openxmlformats-officedocument.spreadsheetml.worksheet+xml">
        <DigestMethod Algorithm="http://www.w3.org/2001/04/xmlenc#sha256"/>
        <DigestValue>DzRV8+swQELc2I+VPpovtIfckjgWMixRsJNWNNpvwAE=</DigestValue>
      </Reference>
      <Reference URI="/xl/worksheets/sheet5.xml?ContentType=application/vnd.openxmlformats-officedocument.spreadsheetml.worksheet+xml">
        <DigestMethod Algorithm="http://www.w3.org/2001/04/xmlenc#sha256"/>
        <DigestValue>lL83WMxOGSBRCPEVdl/zxE93KJFunr8Fdw6pKX4gjTE=</DigestValue>
      </Reference>
      <Reference URI="/xl/worksheets/sheet6.xml?ContentType=application/vnd.openxmlformats-officedocument.spreadsheetml.worksheet+xml">
        <DigestMethod Algorithm="http://www.w3.org/2001/04/xmlenc#sha256"/>
        <DigestValue>8OEEAvA+LMS05CXs+EVZxq5C8Zvn6ds/UONhlPjXe+Y=</DigestValue>
      </Reference>
      <Reference URI="/xl/worksheets/sheet7.xml?ContentType=application/vnd.openxmlformats-officedocument.spreadsheetml.worksheet+xml">
        <DigestMethod Algorithm="http://www.w3.org/2001/04/xmlenc#sha256"/>
        <DigestValue>NhJIBxFNhw78eZ7NIJGy6/Kv5s4ekMQwtARMKxWQCgw=</DigestValue>
      </Reference>
      <Reference URI="/xl/worksheets/sheet8.xml?ContentType=application/vnd.openxmlformats-officedocument.spreadsheetml.worksheet+xml">
        <DigestMethod Algorithm="http://www.w3.org/2001/04/xmlenc#sha256"/>
        <DigestValue>URr1mxCxQFpRlV8mwTxVq/5EBz0NopS+bExfEXnhXL8=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2026-03-13T04:52:25Z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2026-03-13T04:52:25Z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BCThuNhap_06104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S, Satish</cp:lastModifiedBy>
  <dcterms:created xsi:type="dcterms:W3CDTF">2024-09-26T11:26:14Z</dcterms:created>
  <dcterms:modified xsi:type="dcterms:W3CDTF">2026-01-20T08:49:52Z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76274c26-8161-4bde-aa07-b2b522e14278_Enabled">
    <vt:lpwstr>true</vt:lpwstr>
  </property>
  <property fmtid="{D5CDD505-2E9C-101B-9397-08002B2CF9AE}" pid="5" name="MSIP_Label_76274c26-8161-4bde-aa07-b2b522e14278_SetDate">
    <vt:lpwstr>2024-09-26T11:26:14Z</vt:lpwstr>
  </property>
  <property fmtid="{D5CDD505-2E9C-101B-9397-08002B2CF9AE}" pid="6" name="MSIP_Label_76274c26-8161-4bde-aa07-b2b522e14278_Method">
    <vt:lpwstr>Standard</vt:lpwstr>
  </property>
  <property fmtid="{D5CDD505-2E9C-101B-9397-08002B2CF9AE}" pid="7" name="MSIP_Label_76274c26-8161-4bde-aa07-b2b522e14278_Name">
    <vt:lpwstr>Label Only</vt:lpwstr>
  </property>
  <property fmtid="{D5CDD505-2E9C-101B-9397-08002B2CF9AE}" pid="8" name="MSIP_Label_76274c26-8161-4bde-aa07-b2b522e14278_SiteId">
    <vt:lpwstr>b44900f1-2def-4c3b-9ec6-9020d604e19e</vt:lpwstr>
  </property>
  <property fmtid="{D5CDD505-2E9C-101B-9397-08002B2CF9AE}" pid="9" name="MSIP_Label_76274c26-8161-4bde-aa07-b2b522e14278_ActionId">
    <vt:lpwstr>02a9e78d-51f6-40eb-b952-a6ec1c6a96ee</vt:lpwstr>
  </property>
  <property fmtid="{D5CDD505-2E9C-101B-9397-08002B2CF9AE}" pid="10" name="MSIP_Label_76274c26-8161-4bde-aa07-b2b522e14278_ContentBits">
    <vt:lpwstr>0</vt:lpwstr>
  </property>
</Properties>
</file>