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W:\GTO_SSO_GBSIN_Financial Reports\02. BAU\2026\7.Jul\Quarterly\Digital\Not signed\"/>
    </mc:Choice>
  </mc:AlternateContent>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45"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45" authorId="0" shapeId="0" xr:uid="{00000000-0006-0000-0300-00000D000000}">
      <text>
        <r>
          <rPr>
            <sz val="10"/>
            <rFont val="Arial"/>
          </rPr>
          <t>Ô chỉ tiêu có định dạng ký tự
Dữ liệu động đầu vào hợp lệ khi chỉ được thêm dòng trên ô này.</t>
        </r>
      </text>
    </comment>
    <comment ref="C45"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45"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45"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45"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45"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46" authorId="0" shapeId="0" xr:uid="{9F80362E-6B65-4A12-B103-832230342383}">
      <text>
        <r>
          <rPr>
            <sz val="10"/>
            <rFont val="Arial"/>
          </rPr>
          <t>Ô chỉ tiêu có định dạng số. Đơn vị tính x 1 (hoặc %)</t>
        </r>
      </text>
    </comment>
    <comment ref="E46" authorId="0" shapeId="0" xr:uid="{6CA9F7B3-7D02-47C4-B83A-A83C9090A182}">
      <text>
        <r>
          <rPr>
            <sz val="10"/>
            <rFont val="Arial"/>
          </rPr>
          <t>Ô chỉ tiêu có định dạng số. Đơn vị tính x 1 (hoặc %)</t>
        </r>
      </text>
    </comment>
    <comment ref="F46" authorId="0" shapeId="0" xr:uid="{A44452C8-D0BC-4C6B-A3DF-25124001FBE3}">
      <text>
        <r>
          <rPr>
            <sz val="10"/>
            <rFont val="Arial"/>
          </rPr>
          <t>Ô chỉ tiêu có định dạng số. Đơn vị tính x 1 (hoặc %)</t>
        </r>
      </text>
    </comment>
    <comment ref="G46" authorId="0" shapeId="0" xr:uid="{E816B55D-22AA-4D13-B395-A4A9903807B8}">
      <text>
        <r>
          <rPr>
            <sz val="10"/>
            <rFont val="Arial"/>
          </rPr>
          <t>Ô chỉ tiêu có định dạng số. Đơn vị tính x 1 (hoặc %)</t>
        </r>
      </text>
    </comment>
    <comment ref="A48"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48" authorId="0" shapeId="0" xr:uid="{00000000-0006-0000-0300-000018000000}">
      <text>
        <r>
          <rPr>
            <sz val="10"/>
            <rFont val="Arial"/>
          </rPr>
          <t>Ô chỉ tiêu có định dạng ký tự
Dữ liệu động đầu vào hợp lệ khi chỉ được thêm dòng trên ô này.</t>
        </r>
      </text>
    </comment>
    <comment ref="C48"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48"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48"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48"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48"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49" authorId="0" shapeId="0" xr:uid="{014AE8BF-7BAC-4EA1-BD17-3E3B979C77A6}">
      <text>
        <r>
          <rPr>
            <sz val="10"/>
            <rFont val="Arial"/>
          </rPr>
          <t>Ô chỉ tiêu có định dạng số. Đơn vị tính x 1 (hoặc %)</t>
        </r>
      </text>
    </comment>
    <comment ref="E49" authorId="0" shapeId="0" xr:uid="{E466B505-84BA-4B6B-BF56-D724501008F6}">
      <text>
        <r>
          <rPr>
            <sz val="10"/>
            <rFont val="Arial"/>
          </rPr>
          <t>Ô chỉ tiêu có định dạng số. Đơn vị tính x 1 (hoặc %)</t>
        </r>
      </text>
    </comment>
    <comment ref="F49" authorId="0" shapeId="0" xr:uid="{5E7D5E6C-87E9-4434-9860-81911C2BCD51}">
      <text>
        <r>
          <rPr>
            <sz val="10"/>
            <rFont val="Arial"/>
          </rPr>
          <t>Ô chỉ tiêu có định dạng số. Đơn vị tính x 1 (hoặc %)</t>
        </r>
      </text>
    </comment>
    <comment ref="G49" authorId="0" shapeId="0" xr:uid="{BBDA7B4A-BE78-4A44-94F8-879AA3910B61}">
      <text>
        <r>
          <rPr>
            <sz val="10"/>
            <rFont val="Arial"/>
          </rPr>
          <t>Ô chỉ tiêu có định dạng số. Đơn vị tính x 1 (hoặc %)</t>
        </r>
      </text>
    </comment>
    <comment ref="A53"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53" authorId="0" shapeId="0" xr:uid="{00000000-0006-0000-0300-000023000000}">
      <text>
        <r>
          <rPr>
            <sz val="10"/>
            <rFont val="Arial"/>
          </rPr>
          <t>Ô chỉ tiêu có định dạng ký tự
Dữ liệu động đầu vào hợp lệ khi chỉ được thêm dòng trên ô này.</t>
        </r>
      </text>
    </comment>
    <comment ref="C53"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53"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53"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53"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53"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54" authorId="0" shapeId="0" xr:uid="{3D80FEA1-5B40-4F95-B196-37BDAE829F9E}">
      <text>
        <r>
          <rPr>
            <sz val="10"/>
            <rFont val="Arial"/>
          </rPr>
          <t>Ô chỉ tiêu có định dạng số. Đơn vị tính x 1 (hoặc %)</t>
        </r>
      </text>
    </comment>
    <comment ref="E54" authorId="0" shapeId="0" xr:uid="{24C06D76-5B88-43BF-B60F-A0F586C6AE76}">
      <text>
        <r>
          <rPr>
            <sz val="10"/>
            <rFont val="Arial"/>
          </rPr>
          <t>Ô chỉ tiêu có định dạng số. Đơn vị tính x 1 (hoặc %)</t>
        </r>
      </text>
    </comment>
    <comment ref="F54" authorId="0" shapeId="0" xr:uid="{567D24AD-66E9-4409-9080-5A7C38B4F10D}">
      <text>
        <r>
          <rPr>
            <sz val="10"/>
            <rFont val="Arial"/>
          </rPr>
          <t>Ô chỉ tiêu có định dạng số. Đơn vị tính x 1 (hoặc %)</t>
        </r>
      </text>
    </comment>
    <comment ref="G54" authorId="0" shapeId="0" xr:uid="{9E462FBD-5860-4037-88FE-AF48B7D7015F}">
      <text>
        <r>
          <rPr>
            <sz val="10"/>
            <rFont val="Arial"/>
          </rPr>
          <t>Ô chỉ tiêu có định dạng số. Đơn vị tính x 1 (hoặc %)</t>
        </r>
      </text>
    </comment>
    <comment ref="A58"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58" authorId="0" shapeId="0" xr:uid="{00000000-0006-0000-0300-00002E000000}">
      <text>
        <r>
          <rPr>
            <sz val="10"/>
            <rFont val="Arial"/>
          </rPr>
          <t>Ô chỉ tiêu có định dạng ký tự
Dữ liệu động đầu vào hợp lệ khi chỉ được thêm dòng trên ô này.</t>
        </r>
      </text>
    </comment>
    <comment ref="C58"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58"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58"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58"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58"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59" authorId="0" shapeId="0" xr:uid="{C21711F2-AFC8-42CA-9ACD-F25014AD5D1C}">
      <text>
        <r>
          <rPr>
            <sz val="10"/>
            <rFont val="Arial"/>
          </rPr>
          <t>Ô chỉ tiêu có định dạng số. Đơn vị tính x 1 (hoặc %)</t>
        </r>
      </text>
    </comment>
    <comment ref="E59" authorId="0" shapeId="0" xr:uid="{594E6EB9-6A3B-4D44-88CD-E2C0CF0261CA}">
      <text>
        <r>
          <rPr>
            <sz val="10"/>
            <rFont val="Arial"/>
          </rPr>
          <t>Ô chỉ tiêu có định dạng số. Đơn vị tính x 1 (hoặc %)</t>
        </r>
      </text>
    </comment>
    <comment ref="F59" authorId="0" shapeId="0" xr:uid="{C2B54358-DC71-477A-B91C-6D61D350A476}">
      <text>
        <r>
          <rPr>
            <sz val="10"/>
            <rFont val="Arial"/>
          </rPr>
          <t>Ô chỉ tiêu có định dạng số. Đơn vị tính x 1 (hoặc %)</t>
        </r>
      </text>
    </comment>
    <comment ref="G59" authorId="0" shapeId="0" xr:uid="{3B9D6DFE-8470-4CE6-A632-8D769C50A972}">
      <text>
        <r>
          <rPr>
            <sz val="10"/>
            <rFont val="Arial"/>
          </rPr>
          <t>Ô chỉ tiêu có định dạng số. Đơn vị tính x 1 (hoặc %)</t>
        </r>
      </text>
    </comment>
    <comment ref="D60" authorId="0" shapeId="0" xr:uid="{CA233C65-246E-4DDD-AAE8-19AD51ED989A}">
      <text>
        <r>
          <rPr>
            <sz val="10"/>
            <rFont val="Arial"/>
          </rPr>
          <t>Ô chỉ tiêu có định dạng số. Đơn vị tính x 1 (hoặc %)</t>
        </r>
      </text>
    </comment>
    <comment ref="E60" authorId="0" shapeId="0" xr:uid="{0D16C822-DB8B-45DB-A546-E981DE597208}">
      <text>
        <r>
          <rPr>
            <sz val="10"/>
            <rFont val="Arial"/>
          </rPr>
          <t>Ô chỉ tiêu có định dạng số. Đơn vị tính x 1 (hoặc %)</t>
        </r>
      </text>
    </comment>
    <comment ref="F60" authorId="0" shapeId="0" xr:uid="{757853E9-E5A6-4B42-825A-A6C934DC615F}">
      <text>
        <r>
          <rPr>
            <sz val="10"/>
            <rFont val="Arial"/>
          </rPr>
          <t>Ô chỉ tiêu có định dạng số. Đơn vị tính x 1 (hoặc %)</t>
        </r>
      </text>
    </comment>
    <comment ref="G60" authorId="0" shapeId="0" xr:uid="{10D26ED9-451B-4B05-8115-46269CF6A0DC}">
      <text>
        <r>
          <rPr>
            <sz val="10"/>
            <rFont val="Arial"/>
          </rPr>
          <t>Ô chỉ tiêu có định dạng số. Đơn vị tính x 1 (hoặc %)</t>
        </r>
      </text>
    </comment>
    <comment ref="A69"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69" authorId="0" shapeId="0" xr:uid="{00000000-0006-0000-0300-00003D000000}">
      <text>
        <r>
          <rPr>
            <sz val="10"/>
            <rFont val="Arial"/>
          </rPr>
          <t>Ô chỉ tiêu có định dạng ký tự
Dữ liệu động đầu vào hợp lệ khi chỉ được thêm dòng trên ô này.</t>
        </r>
      </text>
    </comment>
    <comment ref="C69"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69"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69"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69"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69"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70" authorId="0" shapeId="0" xr:uid="{D21B3E0B-8801-42D1-9B78-D0C8AEF46B4E}">
      <text>
        <r>
          <rPr>
            <sz val="10"/>
            <rFont val="Arial"/>
          </rPr>
          <t>Ô chỉ tiêu có định dạng số. Đơn vị tính x 1 (hoặc %)</t>
        </r>
      </text>
    </comment>
    <comment ref="E70" authorId="0" shapeId="0" xr:uid="{8A47E61C-020C-41BF-A62A-603F97EB2D66}">
      <text>
        <r>
          <rPr>
            <sz val="10"/>
            <rFont val="Arial"/>
          </rPr>
          <t>Ô chỉ tiêu có định dạng số. Đơn vị tính x 1 (hoặc %)</t>
        </r>
      </text>
    </comment>
    <comment ref="F70" authorId="0" shapeId="0" xr:uid="{55889CF3-F944-4A42-B64D-D9ED4F159021}">
      <text>
        <r>
          <rPr>
            <sz val="10"/>
            <rFont val="Arial"/>
          </rPr>
          <t>Ô chỉ tiêu có định dạng số. Đơn vị tính x 1 (hoặc %)</t>
        </r>
      </text>
    </comment>
    <comment ref="G70" authorId="0" shapeId="0" xr:uid="{4923512D-F532-40A4-BDE8-45C9E172574B}">
      <text>
        <r>
          <rPr>
            <sz val="10"/>
            <rFont val="Arial"/>
          </rPr>
          <t>Ô chỉ tiêu có định dạng số. Đơn vị tính x 1 (hoặc %)</t>
        </r>
      </text>
    </comment>
    <comment ref="D71" authorId="0" shapeId="0" xr:uid="{C860AE99-DF63-4DF5-BA47-A6364578EC4B}">
      <text>
        <r>
          <rPr>
            <sz val="10"/>
            <rFont val="Arial"/>
          </rPr>
          <t>Ô chỉ tiêu có định dạng số. Đơn vị tính x 1 (hoặc %)</t>
        </r>
      </text>
    </comment>
    <comment ref="E71" authorId="0" shapeId="0" xr:uid="{A7337B2B-21BC-45A8-A5B6-DBD8028F263D}">
      <text>
        <r>
          <rPr>
            <sz val="10"/>
            <rFont val="Arial"/>
          </rPr>
          <t>Ô chỉ tiêu có định dạng số. Đơn vị tính x 1 (hoặc %)</t>
        </r>
      </text>
    </comment>
    <comment ref="F71" authorId="0" shapeId="0" xr:uid="{FDB3AD6A-0863-46F4-A759-7D4B30BCFD32}">
      <text>
        <r>
          <rPr>
            <sz val="10"/>
            <rFont val="Arial"/>
          </rPr>
          <t>Ô chỉ tiêu có định dạng số. Đơn vị tính x 1 (hoặc %)</t>
        </r>
      </text>
    </comment>
    <comment ref="G71" authorId="0" shapeId="0" xr:uid="{C1721CAF-7556-4041-923D-47CAA342A225}">
      <text>
        <r>
          <rPr>
            <sz val="10"/>
            <rFont val="Arial"/>
          </rPr>
          <t>Ô chỉ tiêu có định dạng số. Đơn vị tính x 1 (hoặc %)</t>
        </r>
      </text>
    </comment>
    <comment ref="A75" authorId="0" shapeId="0" xr:uid="{00000000-0006-0000-0300-00004B000000}">
      <text>
        <r>
          <rPr>
            <sz val="10"/>
            <rFont val="Arial"/>
          </rPr>
          <t>Ô chỉ tiêu có định dạng ký tự
Dữ liệu động đầu vào hợp lệ khi chỉ được thêm dòng trên ô này.</t>
        </r>
      </text>
    </comment>
    <comment ref="B75" authorId="0" shapeId="0" xr:uid="{00000000-0006-0000-0300-00004C000000}">
      <text>
        <r>
          <rPr>
            <sz val="10"/>
            <rFont val="Arial"/>
          </rPr>
          <t>Ô chỉ tiêu có định dạng ký tự
Dữ liệu động đầu vào hợp lệ khi chỉ được thêm dòng trên ô này.</t>
        </r>
      </text>
    </comment>
    <comment ref="C75" authorId="0" shapeId="0" xr:uid="{00000000-0006-0000-0300-00004D000000}">
      <text>
        <r>
          <rPr>
            <sz val="10"/>
            <rFont val="Arial"/>
          </rPr>
          <t>Ô chỉ tiêu có định dạng ký tự
Dữ liệu động đầu vào hợp lệ khi chỉ được thêm dòng trên ô này.</t>
        </r>
      </text>
    </comment>
    <comment ref="D75"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75"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75"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75"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77" authorId="0" shapeId="0" xr:uid="{00000000-0006-0000-0300-000052000000}">
      <text>
        <r>
          <rPr>
            <sz val="10"/>
            <rFont val="Arial"/>
          </rPr>
          <t>Ô chỉ tiêu có định dạng ký tự
Dữ liệu động đầu vào hợp lệ khi chỉ được thêm dòng trên ô này.</t>
        </r>
      </text>
    </comment>
    <comment ref="B77" authorId="0" shapeId="0" xr:uid="{00000000-0006-0000-0300-000053000000}">
      <text>
        <r>
          <rPr>
            <sz val="10"/>
            <rFont val="Arial"/>
          </rPr>
          <t>Ô chỉ tiêu có định dạng ký tự
Dữ liệu động đầu vào hợp lệ khi chỉ được thêm dòng trên ô này.</t>
        </r>
      </text>
    </comment>
    <comment ref="C77" authorId="0" shapeId="0" xr:uid="{00000000-0006-0000-0300-000054000000}">
      <text>
        <r>
          <rPr>
            <sz val="10"/>
            <rFont val="Arial"/>
          </rPr>
          <t>Ô chỉ tiêu có định dạng ký tự
Dữ liệu động đầu vào hợp lệ khi chỉ được thêm dòng trên ô này.</t>
        </r>
      </text>
    </comment>
    <comment ref="D77" authorId="0" shapeId="0" xr:uid="{C0C53DBA-0B5C-4B48-8AAE-5E7FB8FB82B1}">
      <text>
        <r>
          <rPr>
            <sz val="10"/>
            <rFont val="Arial"/>
          </rPr>
          <t>Ô chỉ tiêu có định dạng số. Đơn vị tính x 1 (hoặc %)</t>
        </r>
      </text>
    </comment>
    <comment ref="E77" authorId="0" shapeId="0" xr:uid="{03F32DFC-679C-44C2-9898-1040DA1C24F0}">
      <text>
        <r>
          <rPr>
            <sz val="10"/>
            <rFont val="Arial"/>
          </rPr>
          <t>Ô chỉ tiêu có định dạng số. Đơn vị tính x 1 (hoặc %)</t>
        </r>
      </text>
    </comment>
    <comment ref="F77" authorId="0" shapeId="0" xr:uid="{EFE040DC-5BA1-47EA-A55A-F125175FE95D}">
      <text>
        <r>
          <rPr>
            <sz val="10"/>
            <rFont val="Arial"/>
          </rPr>
          <t>Ô chỉ tiêu có định dạng số. Đơn vị tính x 1 (hoặc %)</t>
        </r>
      </text>
    </comment>
    <comment ref="G77" authorId="0" shapeId="0" xr:uid="{8C640BC6-DE3E-489F-9930-954F912912C7}">
      <text>
        <r>
          <rPr>
            <sz val="10"/>
            <rFont val="Arial"/>
          </rPr>
          <t>Ô chỉ tiêu có định dạng số. Đơn vị tính x 1 (hoặc %)</t>
        </r>
      </text>
    </comment>
    <comment ref="D79" authorId="0" shapeId="0" xr:uid="{93103C8A-9449-4F5E-8180-C35EE5CBFC33}">
      <text>
        <r>
          <rPr>
            <sz val="10"/>
            <rFont val="Arial"/>
          </rPr>
          <t>Ô chỉ tiêu có định dạng số. Đơn vị tính x 1 (hoặc %)</t>
        </r>
      </text>
    </comment>
    <comment ref="E79" authorId="0" shapeId="0" xr:uid="{4B6B2FE7-C94B-4374-AE92-5E56AD70E60F}">
      <text>
        <r>
          <rPr>
            <sz val="10"/>
            <rFont val="Arial"/>
          </rPr>
          <t>Ô chỉ tiêu có định dạng số. Đơn vị tính x 1 (hoặc %)</t>
        </r>
      </text>
    </comment>
    <comment ref="F79" authorId="0" shapeId="0" xr:uid="{49371CBF-8AE8-4E08-BB12-6AD871B1BD0E}">
      <text>
        <r>
          <rPr>
            <sz val="10"/>
            <rFont val="Arial"/>
          </rPr>
          <t>Ô chỉ tiêu có định dạng số. Đơn vị tính x 1 (hoặc %)</t>
        </r>
      </text>
    </comment>
    <comment ref="G79" authorId="0" shapeId="0" xr:uid="{D88F32FE-B7E3-4AA8-B4DD-A3CEDD44F5AD}">
      <text>
        <r>
          <rPr>
            <sz val="10"/>
            <rFont val="Arial"/>
          </rPr>
          <t>Ô chỉ tiêu có định dạng số. Đơn vị tính x 1 (hoặc %)</t>
        </r>
      </text>
    </comment>
    <comment ref="D80" authorId="0" shapeId="0" xr:uid="{DDC308BE-87A1-4511-9BB2-7BF622A406ED}">
      <text>
        <r>
          <rPr>
            <sz val="10"/>
            <rFont val="Arial"/>
          </rPr>
          <t>Ô chỉ tiêu có định dạng số. Đơn vị tính x 1 (hoặc %)</t>
        </r>
      </text>
    </comment>
    <comment ref="E80" authorId="0" shapeId="0" xr:uid="{21619D9B-37D3-471F-ABF0-2C4B53CE1931}">
      <text>
        <r>
          <rPr>
            <sz val="10"/>
            <rFont val="Arial"/>
          </rPr>
          <t>Ô chỉ tiêu có định dạng số. Đơn vị tính x 1 (hoặc %)</t>
        </r>
      </text>
    </comment>
    <comment ref="F80" authorId="0" shapeId="0" xr:uid="{D85489AD-E89D-4F15-8356-1062DF3A76B9}">
      <text>
        <r>
          <rPr>
            <sz val="10"/>
            <rFont val="Arial"/>
          </rPr>
          <t>Ô chỉ tiêu có định dạng số. Đơn vị tính x 1 (hoặc %)</t>
        </r>
      </text>
    </comment>
    <comment ref="G80"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<sst xmlns="http://schemas.openxmlformats.org/spreadsheetml/2006/main" count="1163" uniqueCount="386">
  <si>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</si>
  <si>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</si>
  <si>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</si>
  <si>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</si>
  <si>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</si>
  <si>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</si>
  <si>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</si>
  <si>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</si>
  <si>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</si>
  <si>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</si>
  <si>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</si>
  <si>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</si>
  <si>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</si>
  <si>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</si>
  <si>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</si>
  <si>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</si>
  <si>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</si>
  <si>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</si>
  <si>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</si>
  <si>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</si>
  <si>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</si>
  <si>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</si>
  <si>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</si>
  <si>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</si>
  <si>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</si>
  <si>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</si>
  <si>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</si>
  <si>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</si>
  <si>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</si>
  <si>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</si>
  <si>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</si>
  <si>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</si>
  <si>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</si>
  <si>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</si>
  <si>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</si>
  <si>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</si>
  <si>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</si>
  <si>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</si>
  <si>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</si>
  <si>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</si>
  <si>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</si>
  <si>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</si>
  <si>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</si>
  <si>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</si>
  <si>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</si>
  <si>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</si>
  <si>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</si>
  <si>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</si>
  <si>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</si>
  <si>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</si>
  <si>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</si>
  <si>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</si>
  <si>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</si>
  <si>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</si>
  <si>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</si>
  <si>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</si>
  <si>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</si>
  <si>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</si>
  <si>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</si>
  <si>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</si>
  <si>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</si>
  <si>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</si>
  <si>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</si>
  <si>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</si>
  <si>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</si>
  <si>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</si>
  <si>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</si>
  <si>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</si>
  <si>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</si>
  <si>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</si>
  <si>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</si>
  <si>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</si>
  <si>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</si>
  <si>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</si>
  <si>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</si>
  <si>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</si>
  <si>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</si>
  <si>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</si>
  <si>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</si>
  <si>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</si>
  <si>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</si>
  <si>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</si>
  <si>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</si>
  <si>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</si>
  <si>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</si>
  <si>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</si>
  <si>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</si>
  <si>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</si>
  <si>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</si>
  <si>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</si>
  <si>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</si>
  <si>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</si>
  <si>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</si>
  <si>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</si>
  <si>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</si>
  <si>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</si>
  <si>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</si>
  <si>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</si>
  <si>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</si>
  <si>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</si>
  <si>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</si>
  <si>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</si>
  <si>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</si>
  <si>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</si>
  <si>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</si>
  <si>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</si>
  <si>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</si>
  <si>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</si>
  <si>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</si>
  <si>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</si>
  <si>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</si>
  <si>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</si>
  <si>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</si>
  <si>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</si>
  <si>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</si>
  <si>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</si>
  <si>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</si>
  <si>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</si>
  <si>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</si>
  <si>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</si>
  <si>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</si>
  <si>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</si>
  <si>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</si>
  <si>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</si>
  <si>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</si>
  <si>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</si>
  <si>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</si>
  <si>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</si>
  <si>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</si>
  <si>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</si>
  <si>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</si>
  <si>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</si>
  <si>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</si>
  <si>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</si>
  <si>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</si>
  <si>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</si>
  <si>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</si>
  <si>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</si>
  <si>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</si>
  <si>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</si>
  <si>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</si>
  <si>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</si>
  <si>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</si>
  <si>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</si>
  <si>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</si>
  <si>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</si>
  <si>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</si>
  <si>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</si>
  <si>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</si>
  <si>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</si>
  <si>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</si>
  <si>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</si>
  <si>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</si>
  <si>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</si>
  <si>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</si>
  <si>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</si>
  <si>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</si>
  <si>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</si>
  <si>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</si>
  <si>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</si>
  <si>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</si>
  <si>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</si>
  <si>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</si>
  <si>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</si>
  <si>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</si>
  <si>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</si>
  <si>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</si>
  <si>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</si>
  <si>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</si>
  <si>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</si>
  <si>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</si>
  <si>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</si>
  <si>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</si>
  <si>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</si>
  <si>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</si>
  <si>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</si>
  <si>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</si>
  <si>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</si>
  <si>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</si>
  <si>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</si>
  <si>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</si>
  <si>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</si>
  <si>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</si>
  <si>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</si>
  <si>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</si>
  <si>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</si>
  <si>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</si>
  <si>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</si>
  <si>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</si>
  <si>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</si>
  <si>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</si>
  <si>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</si>
  <si>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</si>
  <si>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</si>
  <si>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</si>
  <si>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</si>
  <si>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</si>
  <si>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</si>
  <si>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</si>
  <si>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</si>
  <si>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</si>
  <si>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</si>
  <si>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</si>
  <si>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</si>
  <si>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</si>
  <si>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</si>
  <si>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</si>
  <si>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</si>
  <si>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</si>
  <si>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</si>
  <si>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</si>
  <si>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</si>
  <si>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</si>
  <si>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</si>
  <si>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</si>
  <si>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</si>
  <si>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</si>
  <si>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</si>
  <si>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</si>
  <si>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</si>
  <si>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</si>
  <si>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</si>
  <si>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</si>
  <si>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</si>
  <si>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</si>
  <si>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</si>
  <si>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</si>
  <si>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</si>
  <si>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</si>
  <si>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</si>
  <si>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</si>
  <si>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</si>
  <si>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</si>
  <si>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</si>
  <si>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</si>
  <si>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</si>
  <si>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</si>
  <si>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</si>
  <si>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</si>
  <si>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</si>
  <si>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</si>
  <si>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</si>
  <si>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</si>
  <si>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</si>
  <si>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</si>
  <si>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</si>
  <si>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</si>
  <si>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</si>
  <si>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</si>
  <si>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</si>
  <si>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</si>
  <si>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</si>
  <si>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</si>
  <si>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</si>
  <si>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</si>
  <si>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</si>
  <si>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</si>
  <si>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</si>
  <si>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</si>
  <si>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</si>
  <si>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</si>
  <si>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</si>
  <si>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</si>
  <si>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</si>
  <si>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</si>
  <si>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</si>
  <si>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</si>
  <si>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</si>
  <si>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</si>
  <si>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</si>
  <si>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</si>
  <si>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</si>
  <si>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</si>
  <si>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</si>
  <si>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</si>
  <si>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</si>
  <si>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</si>
  <si>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</si>
  <si>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</si>
  <si>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</si>
  <si>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</si>
  <si>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</si>
  <si>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</si>
  <si>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</si>
  <si>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</si>
  <si>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</si>
  <si>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</si>
  <si>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</si>
  <si>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</si>
  <si>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</si>
  <si>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</si>
  <si>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</si>
  <si>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</si>
  <si>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</si>
  <si>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</si>
  <si>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</si>
  <si>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</si>
  <si>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</si>
  <si>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</si>
  <si>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</si>
  <si>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</si>
  <si>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</si>
  <si>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</si>
  <si>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</si>
  <si>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</si>
  <si>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</si>
  <si>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</si>
  <si>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</si>
  <si>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</si>
  <si>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</si>
  <si>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</si>
  <si>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</si>
  <si>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</si>
  <si>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</si>
  <si>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</si>
  <si>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</si>
  <si>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</si>
  <si>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</si>
  <si>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</si>
  <si>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</si>
  <si>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</si>
  <si>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</si>
  <si>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</si>
  <si>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</si>
  <si>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</si>
  <si>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</si>
  <si>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</si>
  <si>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năng động Eastspring Investments Việt Nam (ENF)</t>
  </si>
  <si>
    <t>Ngày 09 tháng 07 năm 2026</t>
  </si>
  <si>
    <t>Quý</t>
  </si>
  <si>
    <t>2026</t>
  </si>
  <si>
    <t>…</t>
  </si>
  <si>
    <t>ACB</t>
  </si>
  <si>
    <t>BID</t>
  </si>
  <si>
    <t>CTG</t>
  </si>
  <si>
    <t>DHC</t>
  </si>
  <si>
    <t>EIB</t>
  </si>
  <si>
    <t>FPT</t>
  </si>
  <si>
    <t>GAS</t>
  </si>
  <si>
    <t>GEE</t>
  </si>
  <si>
    <t>GEL</t>
  </si>
  <si>
    <t>GEX</t>
  </si>
  <si>
    <t>GMD</t>
  </si>
  <si>
    <t>GVR</t>
  </si>
  <si>
    <t>HCM</t>
  </si>
  <si>
    <t>HDB</t>
  </si>
  <si>
    <t>HPG</t>
  </si>
  <si>
    <t>IDC</t>
  </si>
  <si>
    <t>MBB</t>
  </si>
  <si>
    <t>MCH</t>
  </si>
  <si>
    <t>MSN</t>
  </si>
  <si>
    <t>MWG</t>
  </si>
  <si>
    <t>NLG</t>
  </si>
  <si>
    <t>PHR</t>
  </si>
  <si>
    <t>PNJ</t>
  </si>
  <si>
    <t>PVS</t>
  </si>
  <si>
    <t>REE</t>
  </si>
  <si>
    <t>SSI</t>
  </si>
  <si>
    <t>STB</t>
  </si>
  <si>
    <t>TCB</t>
  </si>
  <si>
    <t>TCX</t>
  </si>
  <si>
    <t>VCB</t>
  </si>
  <si>
    <t>VCI</t>
  </si>
  <si>
    <t>VHM</t>
  </si>
  <si>
    <t>VIC</t>
  </si>
  <si>
    <t>VIX</t>
  </si>
  <si>
    <t>VND</t>
  </si>
  <si>
    <t>VNM</t>
  </si>
  <si>
    <t>VPB</t>
  </si>
  <si>
    <t>VPL</t>
  </si>
  <si>
    <t>Trái phiếu niêm yết
Listed bonds</t>
  </si>
  <si>
    <t>Trái phiếu chưa niêm yết, trái phiếu phát hành riêng lẻ 
Unlisted Bonds, Private placement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</si>
  <si>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</si>
  <si>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</si>
  <si>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</si>
  <si>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</si>
  <si>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</si>
  <si>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</si>
  <si>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</si>
  <si>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</si>
  <si>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</si>
  <si>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</si>
  <si>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</si>
  <si>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</si>
  <si>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Vũ Quang Phan</t>
  </si>
  <si>
    <t>Phó phòng Dịch vụ nghiệp vụ giám sát Quỹ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</si>
</sst>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b/>
      <sz val="10"/>
      <name val="Tahoma"/>
      <family val="2"/>
    </font>
    <font>
      <i/>
      <sz val="10"/>
      <name val="Tahoma"/>
      <family val="2"/>
    </font>
    <font>
      <sz val="10"/>
      <name val="Tahoma"/>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1" fillId="0" borderId="0" applyFont="0" applyFill="0" applyBorder="0" applyAlignment="0" applyProtection="0"/>
  </cellStyleXfs>
  <cellXfs count="29">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0" fontId="4" fillId="0" borderId="1" xfId="0" applyNumberFormat="1" applyFont="1" applyBorder="1" applyAlignment="1">
      <alignment horizontal="right" vertical="top"/>
    </xf>
    <xf numFmtId="10" fontId="2" fillId="0" borderId="1" xfId="0" applyNumberFormat="1" applyFont="1" applyBorder="1" applyAlignment="1">
      <alignment horizontal="right" vertical="top"/>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2" fontId="6" fillId="0" borderId="1" xfId="0" applyNumberFormat="1" applyFont="1" applyBorder="1" applyAlignment="1">
      <alignment horizontal="left"/>
    </xf>
    <xf numFmtId="164" fontId="2" fillId="0" borderId="1" xfId="1" applyNumberFormat="1" applyFont="1" applyBorder="1" applyAlignment="1">
      <alignment horizontal="right" vertical="top"/>
    </xf>
    <xf numFmtId="164" fontId="4" fillId="0" borderId="1" xfId="1" applyNumberFormat="1" applyFont="1" applyBorder="1" applyAlignment="1">
      <alignment horizontal="right" vertical="top"/>
    </xf>
    <xf numFmtId="0" fontId="10" fillId="2" borderId="1" xfId="0" applyFont="1" applyFill="1" applyBorder="1" applyAlignment="1">
      <alignment horizontal="right" vertical="top"/>
    </xf>
    <xf numFmtId="0" fontId="14" fillId="0" borderId="0" xfId="0" applyFont="1" applyAlignment="1">
      <alignment horizontal="left"/>
    </xf>
    <xf numFmtId="0" fontId="14" fillId="0" borderId="0" xfId="0" applyFont="1"/>
    <xf numFmtId="0" fontId="13" fillId="0" borderId="0" xfId="0" applyFont="1" applyAlignment="1">
      <alignment horizontal="center" vertical="justify"/>
    </xf>
    <xf numFmtId="0" fontId="12"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abSelected="1" topLeftCell="A28" workbookViewId="0">
      <selection activeCell="C30" sqref="C30"/>
    </sheetView>
  </sheetViews>
  <sheetFormatPr defaultRowHeight="12.5"/>
  <cols>
    <col min="1" max="1" width="40.90625" customWidth="1"/>
    <col min="2" max="2" width="8.6328125" customWidth="1"/>
    <col min="3" max="3" width="81.08984375" customWidth="1"/>
    <col min="4" max="4" width="37" customWidth="1"/>
  </cols>
  <sheetData>
    <row r="1" spans="1:4" ht="15" customHeight="1">
      <c r="A1" s="25" t="s">
        <v>0</v>
      </c>
      <c r="B1" s="25"/>
      <c r="C1" s="25"/>
      <c r="D1" s="25"/>
    </row>
    <row r="2" spans="1:4" ht="9" customHeight="1">
      <c r="A2" s="25"/>
      <c r="B2" s="25"/>
      <c r="C2" s="25"/>
      <c r="D2" s="25"/>
    </row>
    <row r="3" spans="1:4" ht="15" customHeight="1">
      <c r="A3" s="1" t="s">
        <v>1</v>
      </c>
      <c r="B3" s="1" t="s">
        <v>1</v>
      </c>
      <c r="C3" s="2" t="s">
        <v>2</v>
      </c>
      <c r="D3" s="1" t="s">
        <v>329</v>
      </c>
    </row>
    <row r="4" spans="1:4" ht="15" customHeight="1">
      <c r="A4" s="1" t="s">
        <v>1</v>
      </c>
      <c r="B4" s="1" t="s">
        <v>1</v>
      </c>
      <c r="C4" s="2" t="s">
        <v>3</v>
      </c>
      <c r="D4" s="1" t="s">
        <v>101</v>
      </c>
    </row>
    <row r="5" spans="1:4" ht="15" customHeight="1">
      <c r="A5" s="1" t="s">
        <v>1</v>
      </c>
      <c r="B5" s="1" t="s">
        <v>1</v>
      </c>
      <c r="C5" s="2" t="s">
        <v>4</v>
      </c>
      <c r="D5" s="1" t="s">
        <v>330</v>
      </c>
    </row>
    <row r="6" spans="1:4" ht="15" customHeight="1">
      <c r="A6" s="1" t="s">
        <v>1</v>
      </c>
      <c r="B6" s="1" t="s">
        <v>1</v>
      </c>
      <c r="C6" s="1" t="s">
        <v>1</v>
      </c>
      <c r="D6" s="1" t="s">
        <v>1</v>
      </c>
    </row>
    <row r="7" spans="1:4" ht="15" customHeight="1">
      <c r="A7" s="26" t="s">
        <v>5</v>
      </c>
      <c r="B7" s="26"/>
      <c r="C7" s="1" t="s">
        <v>325</v>
      </c>
      <c r="D7" s="1" t="s">
        <v>1</v>
      </c>
    </row>
    <row r="8" spans="1:4" ht="15" customHeight="1">
      <c r="A8" s="26" t="s">
        <v>6</v>
      </c>
      <c r="B8" s="26"/>
      <c r="C8" s="1" t="s">
        <v>326</v>
      </c>
      <c r="D8" s="1" t="s">
        <v>1</v>
      </c>
    </row>
    <row r="9" spans="1:4" ht="15" customHeight="1">
      <c r="A9" s="26" t="s">
        <v>7</v>
      </c>
      <c r="B9" s="26"/>
      <c r="C9" s="1" t="s">
        <v>327</v>
      </c>
      <c r="D9" s="1" t="s">
        <v>1</v>
      </c>
    </row>
    <row r="10" spans="1:4" ht="15" customHeight="1">
      <c r="A10" s="26" t="s">
        <v>8</v>
      </c>
      <c r="B10" s="26"/>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4" t="s">
        <v>56</v>
      </c>
      <c r="B33" s="24"/>
      <c r="C33" s="24" t="s">
        <v>57</v>
      </c>
      <c r="D33" s="24"/>
    </row>
    <row r="34" spans="1:4" ht="15" customHeight="1">
      <c r="A34" s="23" t="s">
        <v>58</v>
      </c>
      <c r="B34" s="23"/>
      <c r="C34" s="23" t="s">
        <v>58</v>
      </c>
      <c r="D34" s="23"/>
    </row>
    <row r="35" spans="1:4" ht="15" customHeight="1">
      <c r="A35" s="21" t="s">
        <v>1</v>
      </c>
      <c r="B35" s="21" t="s">
        <v>1</v>
      </c>
      <c r="C35" s="21" t="s">
        <v>1</v>
      </c>
      <c r="D35" s="21" t="s">
        <v>1</v>
      </c>
    </row>
    <row r="36" spans="1:4">
      <c r="A36" s="22"/>
      <c r="B36" s="22"/>
      <c r="C36" s="22"/>
      <c r="D36" s="22"/>
    </row>
    <row r="37" spans="1:4">
      <c r="A37" s="22"/>
      <c r="B37" s="22"/>
      <c r="C37" s="22"/>
      <c r="D37" s="22"/>
    </row>
    <row r="38" spans="1:4">
      <c r="A38" s="22"/>
      <c r="B38" s="22"/>
      <c r="C38" s="22"/>
      <c r="D38" s="22"/>
    </row>
    <row r="39" spans="1:4">
      <c r="A39" s="22"/>
      <c r="B39" s="22"/>
      <c r="C39" s="22"/>
      <c r="D39" s="22"/>
    </row>
    <row r="40" spans="1:4">
      <c r="A40" t="s">
        <v>384</v>
      </c>
      <c r="B40" s="22"/>
      <c r="D40" s="22"/>
    </row>
    <row r="41" spans="1:4">
      <c r="A41" t="s">
        <v>385</v>
      </c>
      <c r="B41" s="22"/>
      <c r="D41" s="22"/>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9"/>
      <c r="E2" s="19"/>
      <c r="F2" s="13"/>
    </row>
    <row r="3" spans="1:6" ht="15" customHeight="1">
      <c r="A3" s="5" t="s">
        <v>66</v>
      </c>
      <c r="B3" s="5" t="s">
        <v>67</v>
      </c>
      <c r="C3" s="5" t="s">
        <v>68</v>
      </c>
      <c r="D3" s="18">
        <v>105414050219</v>
      </c>
      <c r="E3" s="18">
        <v>89570966931</v>
      </c>
      <c r="F3" s="14">
        <v>3.2733301918867999</v>
      </c>
    </row>
    <row r="4" spans="1:6" ht="15" customHeight="1">
      <c r="A4" s="5" t="s">
        <v>1</v>
      </c>
      <c r="B4" s="5" t="s">
        <v>69</v>
      </c>
      <c r="C4" s="5" t="s">
        <v>70</v>
      </c>
      <c r="D4" s="18"/>
      <c r="E4" s="18"/>
      <c r="F4" s="14"/>
    </row>
    <row r="5" spans="1:6" ht="15" customHeight="1">
      <c r="A5" s="5" t="s">
        <v>71</v>
      </c>
      <c r="B5" s="5" t="s">
        <v>71</v>
      </c>
      <c r="C5" s="5" t="s">
        <v>71</v>
      </c>
      <c r="D5" s="18" t="s">
        <v>71</v>
      </c>
      <c r="E5" s="18" t="s">
        <v>71</v>
      </c>
      <c r="F5" s="14" t="s">
        <v>71</v>
      </c>
    </row>
    <row r="6" spans="1:6" ht="15" customHeight="1">
      <c r="A6" s="5" t="s">
        <v>1</v>
      </c>
      <c r="B6" s="5" t="s">
        <v>72</v>
      </c>
      <c r="C6" s="5" t="s">
        <v>73</v>
      </c>
      <c r="D6" s="18">
        <v>105414050219</v>
      </c>
      <c r="E6" s="18">
        <v>89570966931</v>
      </c>
      <c r="F6" s="14">
        <v>3.2733301918867999</v>
      </c>
    </row>
    <row r="7" spans="1:6" ht="15" customHeight="1">
      <c r="A7" s="5" t="s">
        <v>71</v>
      </c>
      <c r="B7" s="5" t="s">
        <v>71</v>
      </c>
      <c r="C7" s="5" t="s">
        <v>71</v>
      </c>
      <c r="D7" s="18" t="s">
        <v>71</v>
      </c>
      <c r="E7" s="18" t="s">
        <v>71</v>
      </c>
      <c r="F7" s="14" t="s">
        <v>71</v>
      </c>
    </row>
    <row r="8" spans="1:6" ht="15" customHeight="1">
      <c r="A8" s="5" t="s">
        <v>74</v>
      </c>
      <c r="B8" s="5" t="s">
        <v>75</v>
      </c>
      <c r="C8" s="5" t="s">
        <v>76</v>
      </c>
      <c r="D8" s="18">
        <v>192558577200</v>
      </c>
      <c r="E8" s="18">
        <v>201757014963</v>
      </c>
      <c r="F8" s="14">
        <v>0.845420383687431</v>
      </c>
    </row>
    <row r="9" spans="1:6" ht="15" customHeight="1">
      <c r="A9" s="5" t="s">
        <v>71</v>
      </c>
      <c r="B9" s="5" t="s">
        <v>71</v>
      </c>
      <c r="C9" s="5" t="s">
        <v>71</v>
      </c>
      <c r="D9" s="18" t="s">
        <v>71</v>
      </c>
      <c r="E9" s="18" t="s">
        <v>71</v>
      </c>
      <c r="F9" s="14" t="s">
        <v>71</v>
      </c>
    </row>
    <row r="10" spans="1:6" ht="15" customHeight="1">
      <c r="A10" s="5"/>
      <c r="B10" s="5"/>
      <c r="C10" s="5"/>
      <c r="D10" s="18"/>
      <c r="E10" s="18"/>
      <c r="F10" s="14"/>
    </row>
    <row r="11" spans="1:6" ht="15" customHeight="1">
      <c r="A11" s="5" t="s">
        <v>77</v>
      </c>
      <c r="B11" s="5" t="s">
        <v>78</v>
      </c>
      <c r="C11" s="5" t="s">
        <v>79</v>
      </c>
      <c r="D11" s="18">
        <v>0</v>
      </c>
      <c r="E11" s="18">
        <v>0</v>
      </c>
      <c r="F11" s="14"/>
    </row>
    <row r="12" spans="1:6" ht="15" customHeight="1">
      <c r="A12" s="5" t="s">
        <v>71</v>
      </c>
      <c r="B12" s="5" t="s">
        <v>71</v>
      </c>
      <c r="C12" s="5" t="s">
        <v>71</v>
      </c>
      <c r="D12" s="18" t="s">
        <v>71</v>
      </c>
      <c r="E12" s="18" t="s">
        <v>71</v>
      </c>
      <c r="F12" s="14" t="s">
        <v>71</v>
      </c>
    </row>
    <row r="13" spans="1:6" ht="15" customHeight="1">
      <c r="A13" s="5" t="s">
        <v>80</v>
      </c>
      <c r="B13" s="5" t="s">
        <v>81</v>
      </c>
      <c r="C13" s="5" t="s">
        <v>82</v>
      </c>
      <c r="D13" s="18">
        <v>564900000</v>
      </c>
      <c r="E13" s="18">
        <v>77915000</v>
      </c>
      <c r="F13" s="14">
        <v>2.0469337523026399</v>
      </c>
    </row>
    <row r="14" spans="1:6" ht="15" customHeight="1">
      <c r="A14" s="5" t="s">
        <v>71</v>
      </c>
      <c r="B14" s="5" t="s">
        <v>71</v>
      </c>
      <c r="C14" s="5" t="s">
        <v>71</v>
      </c>
      <c r="D14" s="18" t="s">
        <v>71</v>
      </c>
      <c r="E14" s="18" t="s">
        <v>71</v>
      </c>
      <c r="F14" s="14" t="s">
        <v>71</v>
      </c>
    </row>
    <row r="15" spans="1:6" ht="15" customHeight="1">
      <c r="A15" s="5"/>
      <c r="B15" s="5"/>
      <c r="C15" s="5"/>
      <c r="D15" s="18"/>
      <c r="E15" s="18"/>
      <c r="F15" s="14"/>
    </row>
    <row r="16" spans="1:6" ht="15" customHeight="1">
      <c r="A16" s="5" t="s">
        <v>83</v>
      </c>
      <c r="B16" s="5" t="s">
        <v>84</v>
      </c>
      <c r="C16" s="5" t="s">
        <v>85</v>
      </c>
      <c r="D16" s="18">
        <v>159227911</v>
      </c>
      <c r="E16" s="18">
        <v>283069478</v>
      </c>
      <c r="F16" s="14">
        <v>0.29372280833221698</v>
      </c>
    </row>
    <row r="17" spans="1:6" ht="15" customHeight="1">
      <c r="A17" s="5" t="s">
        <v>71</v>
      </c>
      <c r="B17" s="5" t="s">
        <v>71</v>
      </c>
      <c r="C17" s="5" t="s">
        <v>71</v>
      </c>
      <c r="D17" s="18" t="s">
        <v>71</v>
      </c>
      <c r="E17" s="18" t="s">
        <v>71</v>
      </c>
      <c r="F17" s="14" t="s">
        <v>71</v>
      </c>
    </row>
    <row r="18" spans="1:6" ht="15" customHeight="1">
      <c r="A18" s="5"/>
      <c r="B18" s="5"/>
      <c r="C18" s="5"/>
      <c r="D18" s="18"/>
      <c r="E18" s="18"/>
      <c r="F18" s="14"/>
    </row>
    <row r="19" spans="1:6" ht="15" customHeight="1">
      <c r="A19" s="5" t="s">
        <v>86</v>
      </c>
      <c r="B19" s="5" t="s">
        <v>87</v>
      </c>
      <c r="C19" s="5" t="s">
        <v>88</v>
      </c>
      <c r="D19" s="18">
        <v>0</v>
      </c>
      <c r="E19" s="18">
        <v>0</v>
      </c>
      <c r="F19" s="14"/>
    </row>
    <row r="20" spans="1:6" ht="15" customHeight="1">
      <c r="A20" s="5" t="s">
        <v>71</v>
      </c>
      <c r="B20" s="5" t="s">
        <v>71</v>
      </c>
      <c r="C20" s="5" t="s">
        <v>71</v>
      </c>
      <c r="D20" s="18" t="s">
        <v>71</v>
      </c>
      <c r="E20" s="18" t="s">
        <v>71</v>
      </c>
      <c r="F20" s="14" t="s">
        <v>71</v>
      </c>
    </row>
    <row r="21" spans="1:6" ht="15" customHeight="1">
      <c r="A21" s="5" t="s">
        <v>89</v>
      </c>
      <c r="B21" s="5" t="s">
        <v>90</v>
      </c>
      <c r="C21" s="5" t="s">
        <v>91</v>
      </c>
      <c r="D21" s="18">
        <v>1173590000</v>
      </c>
      <c r="E21" s="18">
        <v>985866705</v>
      </c>
      <c r="F21" s="14"/>
    </row>
    <row r="22" spans="1:6" ht="15" customHeight="1">
      <c r="A22" s="5" t="s">
        <v>71</v>
      </c>
      <c r="B22" s="5" t="s">
        <v>71</v>
      </c>
      <c r="C22" s="5" t="s">
        <v>71</v>
      </c>
      <c r="D22" s="18" t="s">
        <v>71</v>
      </c>
      <c r="E22" s="18" t="s">
        <v>71</v>
      </c>
      <c r="F22" s="14" t="s">
        <v>71</v>
      </c>
    </row>
    <row r="23" spans="1:6" ht="15" customHeight="1">
      <c r="A23" s="5"/>
      <c r="B23" s="5"/>
      <c r="C23" s="5"/>
      <c r="D23" s="18"/>
      <c r="E23" s="18"/>
      <c r="F23" s="14"/>
    </row>
    <row r="24" spans="1:6" ht="15" customHeight="1">
      <c r="A24" s="5" t="s">
        <v>92</v>
      </c>
      <c r="B24" s="5" t="s">
        <v>93</v>
      </c>
      <c r="C24" s="5" t="s">
        <v>94</v>
      </c>
      <c r="D24" s="18">
        <v>0</v>
      </c>
      <c r="E24" s="18">
        <v>0</v>
      </c>
      <c r="F24" s="14"/>
    </row>
    <row r="25" spans="1:6" ht="15" customHeight="1">
      <c r="A25" s="5" t="s">
        <v>71</v>
      </c>
      <c r="B25" s="5" t="s">
        <v>71</v>
      </c>
      <c r="C25" s="5" t="s">
        <v>71</v>
      </c>
      <c r="D25" s="18" t="s">
        <v>71</v>
      </c>
      <c r="E25" s="18" t="s">
        <v>71</v>
      </c>
      <c r="F25" s="14" t="s">
        <v>71</v>
      </c>
    </row>
    <row r="26" spans="1:6" ht="15" customHeight="1">
      <c r="A26" s="5"/>
      <c r="B26" s="5"/>
      <c r="C26" s="5"/>
      <c r="D26" s="18"/>
      <c r="E26" s="18"/>
      <c r="F26" s="14"/>
    </row>
    <row r="27" spans="1:6" ht="15" customHeight="1">
      <c r="A27" s="5" t="s">
        <v>95</v>
      </c>
      <c r="B27" s="5" t="s">
        <v>96</v>
      </c>
      <c r="C27" s="5" t="s">
        <v>97</v>
      </c>
      <c r="D27" s="18">
        <v>0</v>
      </c>
      <c r="E27" s="18">
        <v>0</v>
      </c>
      <c r="F27" s="14"/>
    </row>
    <row r="28" spans="1:6" ht="15" customHeight="1">
      <c r="A28" s="5" t="s">
        <v>71</v>
      </c>
      <c r="B28" s="5" t="s">
        <v>71</v>
      </c>
      <c r="C28" s="5" t="s">
        <v>71</v>
      </c>
      <c r="D28" s="18" t="s">
        <v>71</v>
      </c>
      <c r="E28" s="18" t="s">
        <v>71</v>
      </c>
      <c r="F28" s="14" t="s">
        <v>71</v>
      </c>
    </row>
    <row r="29" spans="1:6" ht="15" customHeight="1">
      <c r="A29" s="5"/>
      <c r="B29" s="5"/>
      <c r="C29" s="5"/>
      <c r="D29" s="18"/>
      <c r="E29" s="18"/>
      <c r="F29" s="14"/>
    </row>
    <row r="30" spans="1:6" ht="15" customHeight="1">
      <c r="A30" s="5" t="s">
        <v>98</v>
      </c>
      <c r="B30" s="5" t="s">
        <v>99</v>
      </c>
      <c r="C30" s="5" t="s">
        <v>100</v>
      </c>
      <c r="D30" s="18">
        <v>299870345330</v>
      </c>
      <c r="E30" s="18">
        <v>292674833077</v>
      </c>
      <c r="F30" s="14">
        <v>1.14985963740731</v>
      </c>
    </row>
    <row r="31" spans="1:6" ht="15" customHeight="1">
      <c r="A31" s="8" t="s">
        <v>101</v>
      </c>
      <c r="B31" s="8" t="s">
        <v>102</v>
      </c>
      <c r="C31" s="8" t="s">
        <v>103</v>
      </c>
      <c r="D31" s="19"/>
      <c r="E31" s="19"/>
      <c r="F31" s="13"/>
    </row>
    <row r="32" spans="1:6" ht="15" customHeight="1">
      <c r="A32" s="5" t="s">
        <v>104</v>
      </c>
      <c r="B32" s="5" t="s">
        <v>105</v>
      </c>
      <c r="C32" s="5" t="s">
        <v>106</v>
      </c>
      <c r="D32" s="18">
        <v>0</v>
      </c>
      <c r="E32" s="18">
        <v>0</v>
      </c>
      <c r="F32" s="14"/>
    </row>
    <row r="33" spans="1:6" ht="15" customHeight="1">
      <c r="A33" s="5" t="s">
        <v>71</v>
      </c>
      <c r="B33" s="5" t="s">
        <v>71</v>
      </c>
      <c r="C33" s="5" t="s">
        <v>71</v>
      </c>
      <c r="D33" s="18" t="s">
        <v>71</v>
      </c>
      <c r="E33" s="18" t="s">
        <v>71</v>
      </c>
      <c r="F33" s="14" t="s">
        <v>71</v>
      </c>
    </row>
    <row r="34" spans="1:6" ht="15" customHeight="1">
      <c r="A34" s="5" t="s">
        <v>107</v>
      </c>
      <c r="B34" s="5" t="s">
        <v>108</v>
      </c>
      <c r="C34" s="5" t="s">
        <v>109</v>
      </c>
      <c r="D34" s="18">
        <v>1218855874</v>
      </c>
      <c r="E34" s="18">
        <v>0</v>
      </c>
      <c r="F34" s="14"/>
    </row>
    <row r="35" spans="1:6" ht="15" customHeight="1">
      <c r="A35" s="5" t="s">
        <v>71</v>
      </c>
      <c r="B35" s="5" t="s">
        <v>71</v>
      </c>
      <c r="C35" s="5" t="s">
        <v>71</v>
      </c>
      <c r="D35" s="18" t="s">
        <v>71</v>
      </c>
      <c r="E35" s="18" t="s">
        <v>71</v>
      </c>
      <c r="F35" s="14" t="s">
        <v>71</v>
      </c>
    </row>
    <row r="36" spans="1:6" ht="15" customHeight="1">
      <c r="A36" s="5"/>
      <c r="B36" s="5"/>
      <c r="C36" s="5"/>
      <c r="D36" s="18"/>
      <c r="E36" s="18"/>
      <c r="F36" s="14"/>
    </row>
    <row r="37" spans="1:6" ht="15" customHeight="1">
      <c r="A37" s="5" t="s">
        <v>110</v>
      </c>
      <c r="B37" s="5" t="s">
        <v>111</v>
      </c>
      <c r="C37" s="5" t="s">
        <v>112</v>
      </c>
      <c r="D37" s="18">
        <v>877535822</v>
      </c>
      <c r="E37" s="18">
        <v>851026491</v>
      </c>
      <c r="F37" s="14">
        <v>1.1738541443739601</v>
      </c>
    </row>
    <row r="38" spans="1:6" ht="15" customHeight="1">
      <c r="A38" s="5" t="s">
        <v>71</v>
      </c>
      <c r="B38" s="5" t="s">
        <v>71</v>
      </c>
      <c r="C38" s="5" t="s">
        <v>71</v>
      </c>
      <c r="D38" s="18" t="s">
        <v>71</v>
      </c>
      <c r="E38" s="18" t="s">
        <v>71</v>
      </c>
      <c r="F38" s="14" t="s">
        <v>71</v>
      </c>
    </row>
    <row r="39" spans="1:6" ht="15" customHeight="1">
      <c r="A39" s="5"/>
      <c r="B39" s="5"/>
      <c r="C39" s="5"/>
      <c r="D39" s="18"/>
      <c r="E39" s="18"/>
      <c r="F39" s="14"/>
    </row>
    <row r="40" spans="1:6" ht="15" customHeight="1">
      <c r="A40" s="5" t="s">
        <v>113</v>
      </c>
      <c r="B40" s="5" t="s">
        <v>114</v>
      </c>
      <c r="C40" s="5" t="s">
        <v>115</v>
      </c>
      <c r="D40" s="18">
        <v>2096391696</v>
      </c>
      <c r="E40" s="18">
        <v>851026491</v>
      </c>
      <c r="F40" s="14">
        <v>2.8042821943977101</v>
      </c>
    </row>
    <row r="41" spans="1:6" ht="15" customHeight="1">
      <c r="A41" s="5" t="s">
        <v>1</v>
      </c>
      <c r="B41" s="5" t="s">
        <v>116</v>
      </c>
      <c r="C41" s="5" t="s">
        <v>117</v>
      </c>
      <c r="D41" s="18">
        <v>297773953634</v>
      </c>
      <c r="E41" s="18">
        <v>291823806586</v>
      </c>
      <c r="F41" s="14">
        <v>1.1451034912663001</v>
      </c>
    </row>
    <row r="42" spans="1:6" ht="15" customHeight="1">
      <c r="A42" s="5" t="s">
        <v>1</v>
      </c>
      <c r="B42" s="5" t="s">
        <v>118</v>
      </c>
      <c r="C42" s="5" t="s">
        <v>119</v>
      </c>
      <c r="D42" s="18">
        <v>7013471.5300000003</v>
      </c>
      <c r="E42" s="18">
        <v>7050436.4699999997</v>
      </c>
      <c r="F42" s="14">
        <v>1.0036166507058999</v>
      </c>
    </row>
    <row r="43" spans="1:6" ht="15" customHeight="1">
      <c r="A43" s="5" t="s">
        <v>1</v>
      </c>
      <c r="B43" s="5" t="s">
        <v>120</v>
      </c>
      <c r="C43" s="5" t="s">
        <v>121</v>
      </c>
      <c r="D43" s="16">
        <v>42457</v>
      </c>
      <c r="E43" s="16">
        <v>41391</v>
      </c>
      <c r="F43" s="14">
        <v>1.1409798177958099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1"/>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9">
        <v>2641290726</v>
      </c>
      <c r="E2" s="19">
        <v>936947445</v>
      </c>
      <c r="F2" s="19">
        <v>3578238171</v>
      </c>
    </row>
    <row r="3" spans="1:6" ht="15" customHeight="1">
      <c r="A3" s="5" t="s">
        <v>13</v>
      </c>
      <c r="B3" s="5" t="s">
        <v>125</v>
      </c>
      <c r="C3" s="5" t="s">
        <v>126</v>
      </c>
      <c r="D3" s="18">
        <v>0</v>
      </c>
      <c r="E3" s="18">
        <v>0</v>
      </c>
      <c r="F3" s="18">
        <v>0</v>
      </c>
    </row>
    <row r="4" spans="1:6" ht="15" customHeight="1">
      <c r="A4" s="5" t="s">
        <v>71</v>
      </c>
      <c r="B4" s="5" t="s">
        <v>71</v>
      </c>
      <c r="C4" s="5" t="s">
        <v>71</v>
      </c>
      <c r="D4" s="18" t="s">
        <v>71</v>
      </c>
      <c r="E4" s="18" t="s">
        <v>331</v>
      </c>
      <c r="F4" s="18" t="s">
        <v>331</v>
      </c>
    </row>
    <row r="5" spans="1:6" ht="15" customHeight="1">
      <c r="A5" s="5" t="s">
        <v>16</v>
      </c>
      <c r="B5" s="5" t="s">
        <v>81</v>
      </c>
      <c r="C5" s="5" t="s">
        <v>88</v>
      </c>
      <c r="D5" s="18">
        <v>1726309000</v>
      </c>
      <c r="E5" s="18">
        <v>179915000</v>
      </c>
      <c r="F5" s="18">
        <v>1906224000</v>
      </c>
    </row>
    <row r="6" spans="1:6" ht="15" customHeight="1">
      <c r="A6" s="5" t="s">
        <v>71</v>
      </c>
      <c r="B6" s="5" t="s">
        <v>71</v>
      </c>
      <c r="C6" s="5" t="s">
        <v>71</v>
      </c>
      <c r="D6" s="18" t="s">
        <v>71</v>
      </c>
      <c r="E6" s="18" t="s">
        <v>331</v>
      </c>
      <c r="F6" s="18" t="s">
        <v>331</v>
      </c>
    </row>
    <row r="7" spans="1:6" ht="15" customHeight="1">
      <c r="A7" s="5" t="s">
        <v>19</v>
      </c>
      <c r="B7" s="5" t="s">
        <v>127</v>
      </c>
      <c r="C7" s="5" t="s">
        <v>106</v>
      </c>
      <c r="D7" s="18">
        <v>914981726</v>
      </c>
      <c r="E7" s="18">
        <v>757032445</v>
      </c>
      <c r="F7" s="18">
        <v>1672014171</v>
      </c>
    </row>
    <row r="8" spans="1:6" ht="15" customHeight="1">
      <c r="A8" s="5" t="s">
        <v>71</v>
      </c>
      <c r="B8" s="5" t="s">
        <v>71</v>
      </c>
      <c r="C8" s="5" t="s">
        <v>71</v>
      </c>
      <c r="D8" s="18" t="s">
        <v>71</v>
      </c>
      <c r="E8" s="18" t="s">
        <v>71</v>
      </c>
      <c r="F8" s="18" t="s">
        <v>71</v>
      </c>
    </row>
    <row r="9" spans="1:6" ht="15" customHeight="1">
      <c r="A9" s="5" t="s">
        <v>22</v>
      </c>
      <c r="B9" s="5" t="s">
        <v>128</v>
      </c>
      <c r="C9" s="5" t="s">
        <v>126</v>
      </c>
      <c r="D9" s="18">
        <v>0</v>
      </c>
      <c r="E9" s="18">
        <v>0</v>
      </c>
      <c r="F9" s="18">
        <v>0</v>
      </c>
    </row>
    <row r="10" spans="1:6" ht="15" customHeight="1">
      <c r="A10" s="5" t="s">
        <v>71</v>
      </c>
      <c r="B10" s="5" t="s">
        <v>71</v>
      </c>
      <c r="C10" s="5" t="s">
        <v>71</v>
      </c>
      <c r="D10" s="18" t="s">
        <v>71</v>
      </c>
      <c r="E10" s="18" t="s">
        <v>71</v>
      </c>
      <c r="F10" s="18" t="s">
        <v>71</v>
      </c>
    </row>
    <row r="11" spans="1:6" ht="15" customHeight="1">
      <c r="A11" s="8" t="s">
        <v>101</v>
      </c>
      <c r="B11" s="8" t="s">
        <v>129</v>
      </c>
      <c r="C11" s="8" t="s">
        <v>130</v>
      </c>
      <c r="D11" s="19">
        <v>1629728222</v>
      </c>
      <c r="E11" s="19">
        <v>1764740521</v>
      </c>
      <c r="F11" s="19">
        <v>3394468743</v>
      </c>
    </row>
    <row r="12" spans="1:6" ht="15" customHeight="1">
      <c r="A12" s="5" t="s">
        <v>13</v>
      </c>
      <c r="B12" s="5" t="s">
        <v>131</v>
      </c>
      <c r="C12" s="5" t="s">
        <v>132</v>
      </c>
      <c r="D12" s="18">
        <v>1115968504</v>
      </c>
      <c r="E12" s="18">
        <v>1108253725</v>
      </c>
      <c r="F12" s="18">
        <v>2224222229</v>
      </c>
    </row>
    <row r="13" spans="1:6" ht="15" customHeight="1">
      <c r="A13" s="5" t="s">
        <v>71</v>
      </c>
      <c r="B13" s="5" t="s">
        <v>71</v>
      </c>
      <c r="C13" s="5" t="s">
        <v>71</v>
      </c>
      <c r="D13" s="18" t="s">
        <v>71</v>
      </c>
      <c r="E13" s="18" t="s">
        <v>71</v>
      </c>
      <c r="F13" s="18" t="s">
        <v>71</v>
      </c>
    </row>
    <row r="14" spans="1:6" ht="15" customHeight="1">
      <c r="A14" s="5" t="s">
        <v>16</v>
      </c>
      <c r="B14" s="5" t="s">
        <v>133</v>
      </c>
      <c r="C14" s="5" t="s">
        <v>134</v>
      </c>
      <c r="D14" s="18">
        <v>109644987</v>
      </c>
      <c r="E14" s="18">
        <v>121305259</v>
      </c>
      <c r="F14" s="18">
        <v>230950246</v>
      </c>
    </row>
    <row r="15" spans="1:6" ht="15" customHeight="1">
      <c r="A15" s="5" t="s">
        <v>71</v>
      </c>
      <c r="B15" s="5" t="s">
        <v>71</v>
      </c>
      <c r="C15" s="5" t="s">
        <v>71</v>
      </c>
      <c r="D15" s="18" t="s">
        <v>71</v>
      </c>
      <c r="E15" s="18" t="s">
        <v>71</v>
      </c>
      <c r="F15" s="18" t="s">
        <v>71</v>
      </c>
    </row>
    <row r="16" spans="1:6" ht="15" customHeight="1">
      <c r="A16" s="5"/>
      <c r="B16" s="5"/>
      <c r="C16" s="5"/>
      <c r="D16" s="18"/>
      <c r="E16" s="18"/>
      <c r="F16" s="18"/>
    </row>
    <row r="17" spans="1:6" ht="15" customHeight="1">
      <c r="A17" s="5" t="s">
        <v>19</v>
      </c>
      <c r="B17" s="5" t="s">
        <v>135</v>
      </c>
      <c r="C17" s="5" t="s">
        <v>136</v>
      </c>
      <c r="D17" s="18">
        <v>108900000</v>
      </c>
      <c r="E17" s="18">
        <v>108900000</v>
      </c>
      <c r="F17" s="18">
        <v>217800000</v>
      </c>
    </row>
    <row r="18" spans="1:6" ht="15" customHeight="1">
      <c r="A18" s="5" t="s">
        <v>71</v>
      </c>
      <c r="B18" s="5" t="s">
        <v>71</v>
      </c>
      <c r="C18" s="5" t="s">
        <v>71</v>
      </c>
      <c r="D18" s="18" t="s">
        <v>71</v>
      </c>
      <c r="E18" s="18" t="s">
        <v>71</v>
      </c>
      <c r="F18" s="18" t="s">
        <v>71</v>
      </c>
    </row>
    <row r="19" spans="1:6" ht="15" customHeight="1">
      <c r="A19" s="5"/>
      <c r="B19" s="5"/>
      <c r="C19" s="5"/>
      <c r="D19" s="18"/>
      <c r="E19" s="18"/>
      <c r="F19" s="18"/>
    </row>
    <row r="20" spans="1:6" ht="15" customHeight="1">
      <c r="A20" s="5" t="s">
        <v>22</v>
      </c>
      <c r="B20" s="5" t="s">
        <v>137</v>
      </c>
      <c r="C20" s="5" t="s">
        <v>138</v>
      </c>
      <c r="D20" s="18">
        <v>0</v>
      </c>
      <c r="E20" s="18">
        <v>0</v>
      </c>
      <c r="F20" s="18">
        <v>0</v>
      </c>
    </row>
    <row r="21" spans="1:6" ht="15" customHeight="1">
      <c r="A21" s="5" t="s">
        <v>71</v>
      </c>
      <c r="B21" s="5" t="s">
        <v>71</v>
      </c>
      <c r="C21" s="5" t="s">
        <v>71</v>
      </c>
      <c r="D21" s="18" t="s">
        <v>71</v>
      </c>
      <c r="E21" s="18" t="s">
        <v>71</v>
      </c>
      <c r="F21" s="18" t="s">
        <v>71</v>
      </c>
    </row>
    <row r="22" spans="1:6" ht="15" customHeight="1">
      <c r="A22" s="5" t="s">
        <v>25</v>
      </c>
      <c r="B22" s="5" t="s">
        <v>139</v>
      </c>
      <c r="C22" s="5" t="s">
        <v>140</v>
      </c>
      <c r="D22" s="18">
        <v>0</v>
      </c>
      <c r="E22" s="18">
        <v>0</v>
      </c>
      <c r="F22" s="18">
        <v>0</v>
      </c>
    </row>
    <row r="23" spans="1:6" ht="15" customHeight="1">
      <c r="A23" s="5" t="s">
        <v>71</v>
      </c>
      <c r="B23" s="5" t="s">
        <v>71</v>
      </c>
      <c r="C23" s="5" t="s">
        <v>71</v>
      </c>
      <c r="D23" s="18" t="s">
        <v>71</v>
      </c>
      <c r="E23" s="18" t="s">
        <v>71</v>
      </c>
      <c r="F23" s="18" t="s">
        <v>71</v>
      </c>
    </row>
    <row r="24" spans="1:6" ht="15" customHeight="1">
      <c r="A24" s="5" t="s">
        <v>28</v>
      </c>
      <c r="B24" s="5" t="s">
        <v>141</v>
      </c>
      <c r="C24" s="5" t="s">
        <v>142</v>
      </c>
      <c r="D24" s="18">
        <v>50480235</v>
      </c>
      <c r="E24" s="18">
        <v>49265753</v>
      </c>
      <c r="F24" s="18">
        <v>99745988</v>
      </c>
    </row>
    <row r="25" spans="1:6" ht="15" customHeight="1">
      <c r="A25" s="5" t="s">
        <v>71</v>
      </c>
      <c r="B25" s="5" t="s">
        <v>71</v>
      </c>
      <c r="C25" s="5" t="s">
        <v>71</v>
      </c>
      <c r="D25" s="18" t="s">
        <v>71</v>
      </c>
      <c r="E25" s="18" t="s">
        <v>71</v>
      </c>
      <c r="F25" s="18" t="s">
        <v>71</v>
      </c>
    </row>
    <row r="26" spans="1:6" ht="15" customHeight="1">
      <c r="A26" s="5" t="s">
        <v>31</v>
      </c>
      <c r="B26" s="5" t="s">
        <v>143</v>
      </c>
      <c r="C26" s="5" t="s">
        <v>144</v>
      </c>
      <c r="D26" s="18">
        <v>72000000</v>
      </c>
      <c r="E26" s="18">
        <v>72000000</v>
      </c>
      <c r="F26" s="18">
        <v>144000000</v>
      </c>
    </row>
    <row r="27" spans="1:6" ht="15" customHeight="1">
      <c r="A27" s="5" t="s">
        <v>71</v>
      </c>
      <c r="B27" s="5" t="s">
        <v>71</v>
      </c>
      <c r="C27" s="5" t="s">
        <v>71</v>
      </c>
      <c r="D27" s="18" t="s">
        <v>71</v>
      </c>
      <c r="E27" s="18" t="s">
        <v>71</v>
      </c>
      <c r="F27" s="18" t="s">
        <v>71</v>
      </c>
    </row>
    <row r="28" spans="1:6" ht="15" customHeight="1">
      <c r="A28" s="5"/>
      <c r="B28" s="5"/>
      <c r="C28" s="5"/>
      <c r="D28" s="18"/>
      <c r="E28" s="18"/>
      <c r="F28" s="18"/>
    </row>
    <row r="29" spans="1:6" ht="15" customHeight="1">
      <c r="A29" s="5" t="s">
        <v>34</v>
      </c>
      <c r="B29" s="5" t="s">
        <v>145</v>
      </c>
      <c r="C29" s="5" t="s">
        <v>146</v>
      </c>
      <c r="D29" s="18">
        <v>23794418</v>
      </c>
      <c r="E29" s="18">
        <v>18739726</v>
      </c>
      <c r="F29" s="18">
        <v>42534144</v>
      </c>
    </row>
    <row r="30" spans="1:6" ht="15" customHeight="1">
      <c r="A30" s="5" t="s">
        <v>71</v>
      </c>
      <c r="B30" s="5" t="s">
        <v>71</v>
      </c>
      <c r="C30" s="5" t="s">
        <v>71</v>
      </c>
      <c r="D30" s="18" t="s">
        <v>71</v>
      </c>
      <c r="E30" s="18" t="s">
        <v>71</v>
      </c>
      <c r="F30" s="18" t="s">
        <v>71</v>
      </c>
    </row>
    <row r="31" spans="1:6" ht="15" customHeight="1">
      <c r="A31" s="5"/>
      <c r="B31" s="5"/>
      <c r="C31" s="5"/>
      <c r="D31" s="18"/>
      <c r="E31" s="18"/>
      <c r="F31" s="18"/>
    </row>
    <row r="32" spans="1:6" ht="15" customHeight="1">
      <c r="A32" s="5" t="s">
        <v>37</v>
      </c>
      <c r="B32" s="5" t="s">
        <v>147</v>
      </c>
      <c r="C32" s="5" t="s">
        <v>138</v>
      </c>
      <c r="D32" s="18">
        <v>148346078</v>
      </c>
      <c r="E32" s="18">
        <v>285066058</v>
      </c>
      <c r="F32" s="18">
        <v>433412136</v>
      </c>
    </row>
    <row r="33" spans="1:6" ht="15" customHeight="1">
      <c r="A33" s="5" t="s">
        <v>71</v>
      </c>
      <c r="B33" s="5" t="s">
        <v>71</v>
      </c>
      <c r="C33" s="5" t="s">
        <v>71</v>
      </c>
      <c r="D33" s="18" t="s">
        <v>71</v>
      </c>
      <c r="E33" s="18" t="s">
        <v>71</v>
      </c>
      <c r="F33" s="18" t="s">
        <v>71</v>
      </c>
    </row>
    <row r="34" spans="1:6" ht="15" customHeight="1">
      <c r="A34" s="5"/>
      <c r="B34" s="5"/>
      <c r="C34" s="5"/>
      <c r="D34" s="18"/>
      <c r="E34" s="18"/>
      <c r="F34" s="18"/>
    </row>
    <row r="35" spans="1:6" ht="15" customHeight="1">
      <c r="A35" s="5" t="s">
        <v>40</v>
      </c>
      <c r="B35" s="5" t="s">
        <v>148</v>
      </c>
      <c r="C35" s="5" t="s">
        <v>140</v>
      </c>
      <c r="D35" s="18">
        <v>594000</v>
      </c>
      <c r="E35" s="18">
        <v>1210000</v>
      </c>
      <c r="F35" s="18">
        <v>1804000</v>
      </c>
    </row>
    <row r="36" spans="1:6" ht="15" customHeight="1">
      <c r="A36" s="5" t="s">
        <v>71</v>
      </c>
      <c r="B36" s="5" t="s">
        <v>71</v>
      </c>
      <c r="C36" s="5" t="s">
        <v>71</v>
      </c>
      <c r="D36" s="18" t="s">
        <v>71</v>
      </c>
      <c r="E36" s="18" t="s">
        <v>71</v>
      </c>
      <c r="F36" s="18" t="s">
        <v>71</v>
      </c>
    </row>
    <row r="37" spans="1:6" ht="15" customHeight="1">
      <c r="A37" s="5"/>
      <c r="B37" s="5"/>
      <c r="C37" s="5"/>
      <c r="D37" s="18"/>
      <c r="E37" s="18"/>
      <c r="F37" s="18"/>
    </row>
    <row r="38" spans="1:6" ht="15" customHeight="1">
      <c r="A38" s="8" t="s">
        <v>149</v>
      </c>
      <c r="B38" s="8" t="s">
        <v>150</v>
      </c>
      <c r="C38" s="8" t="s">
        <v>151</v>
      </c>
      <c r="D38" s="19">
        <v>1011562504</v>
      </c>
      <c r="E38" s="19">
        <v>-827793076</v>
      </c>
      <c r="F38" s="19">
        <v>183769428</v>
      </c>
    </row>
    <row r="39" spans="1:6" ht="15" customHeight="1">
      <c r="A39" s="8" t="s">
        <v>152</v>
      </c>
      <c r="B39" s="8" t="s">
        <v>153</v>
      </c>
      <c r="C39" s="8" t="s">
        <v>154</v>
      </c>
      <c r="D39" s="19">
        <v>6511422750</v>
      </c>
      <c r="E39" s="19">
        <v>-2391568700</v>
      </c>
      <c r="F39" s="19">
        <v>4119854050</v>
      </c>
    </row>
    <row r="40" spans="1:6" ht="15" customHeight="1">
      <c r="A40" s="5" t="s">
        <v>13</v>
      </c>
      <c r="B40" s="5" t="s">
        <v>155</v>
      </c>
      <c r="C40" s="5" t="s">
        <v>156</v>
      </c>
      <c r="D40" s="18">
        <v>7393655403</v>
      </c>
      <c r="E40" s="18">
        <v>19584252146</v>
      </c>
      <c r="F40" s="18">
        <v>26977907549</v>
      </c>
    </row>
    <row r="41" spans="1:6" ht="15" customHeight="1">
      <c r="A41" s="5" t="s">
        <v>16</v>
      </c>
      <c r="B41" s="5" t="s">
        <v>157</v>
      </c>
      <c r="C41" s="5" t="s">
        <v>158</v>
      </c>
      <c r="D41" s="18">
        <v>-882232653</v>
      </c>
      <c r="E41" s="18">
        <v>-21975820846</v>
      </c>
      <c r="F41" s="18">
        <v>-22858053499</v>
      </c>
    </row>
    <row r="42" spans="1:6" ht="15" customHeight="1">
      <c r="A42" s="8" t="s">
        <v>159</v>
      </c>
      <c r="B42" s="8" t="s">
        <v>160</v>
      </c>
      <c r="C42" s="8" t="s">
        <v>161</v>
      </c>
      <c r="D42" s="19">
        <v>7522985254</v>
      </c>
      <c r="E42" s="19">
        <v>-3219361776</v>
      </c>
      <c r="F42" s="19">
        <v>4303623478</v>
      </c>
    </row>
    <row r="43" spans="1:6" ht="15" customHeight="1">
      <c r="A43" s="8" t="s">
        <v>162</v>
      </c>
      <c r="B43" s="8" t="s">
        <v>163</v>
      </c>
      <c r="C43" s="8" t="s">
        <v>164</v>
      </c>
      <c r="D43" s="19">
        <v>291823806586</v>
      </c>
      <c r="E43" s="19">
        <v>294808026769</v>
      </c>
      <c r="F43" s="19">
        <v>294808026769</v>
      </c>
    </row>
    <row r="44" spans="1:6" ht="15" customHeight="1">
      <c r="A44" s="8" t="s">
        <v>165</v>
      </c>
      <c r="B44" s="8" t="s">
        <v>166</v>
      </c>
      <c r="C44" s="8" t="s">
        <v>167</v>
      </c>
      <c r="D44" s="19">
        <v>5950147048</v>
      </c>
      <c r="E44" s="19">
        <v>-2984220183</v>
      </c>
      <c r="F44" s="19">
        <v>2965926865</v>
      </c>
    </row>
    <row r="45" spans="1:6" ht="15" customHeight="1">
      <c r="A45" s="5" t="s">
        <v>13</v>
      </c>
      <c r="B45" s="5" t="s">
        <v>168</v>
      </c>
      <c r="C45" s="5" t="s">
        <v>169</v>
      </c>
      <c r="D45" s="18">
        <v>7522985254</v>
      </c>
      <c r="E45" s="18">
        <v>-3219361776</v>
      </c>
      <c r="F45" s="18">
        <v>4303623478</v>
      </c>
    </row>
    <row r="46" spans="1:6" ht="15" customHeight="1">
      <c r="A46" s="5" t="s">
        <v>16</v>
      </c>
      <c r="B46" s="5" t="s">
        <v>170</v>
      </c>
      <c r="C46" s="5" t="s">
        <v>171</v>
      </c>
      <c r="D46" s="18">
        <v>0</v>
      </c>
      <c r="E46" s="18">
        <v>0</v>
      </c>
      <c r="F46" s="18">
        <v>0</v>
      </c>
    </row>
    <row r="47" spans="1:6" ht="15" customHeight="1">
      <c r="A47" s="5" t="s">
        <v>19</v>
      </c>
      <c r="B47" s="5" t="s">
        <v>172</v>
      </c>
      <c r="C47" s="5" t="s">
        <v>173</v>
      </c>
      <c r="D47" s="18">
        <v>-1572838206</v>
      </c>
      <c r="E47" s="18">
        <v>235141593</v>
      </c>
      <c r="F47" s="18">
        <v>-1337696613</v>
      </c>
    </row>
    <row r="48" spans="1:6" ht="15" customHeight="1">
      <c r="A48" s="8" t="s">
        <v>174</v>
      </c>
      <c r="B48" s="8" t="s">
        <v>175</v>
      </c>
      <c r="C48" s="8" t="s">
        <v>176</v>
      </c>
      <c r="D48" s="19">
        <v>297773953634</v>
      </c>
      <c r="E48" s="19">
        <v>291823806586</v>
      </c>
      <c r="F48" s="19">
        <v>297773953634</v>
      </c>
    </row>
    <row r="49" spans="1:6" ht="15" customHeight="1">
      <c r="A49" s="8" t="s">
        <v>177</v>
      </c>
      <c r="B49" s="8" t="s">
        <v>178</v>
      </c>
      <c r="C49" s="8" t="s">
        <v>179</v>
      </c>
      <c r="D49" s="19">
        <v>0</v>
      </c>
      <c r="E49" s="19">
        <v>0</v>
      </c>
      <c r="F49" s="19">
        <v>0</v>
      </c>
    </row>
    <row r="50" spans="1:6" ht="15" customHeight="1">
      <c r="A50" s="5" t="s">
        <v>1</v>
      </c>
      <c r="B50" s="5" t="s">
        <v>180</v>
      </c>
      <c r="C50" s="5" t="s">
        <v>181</v>
      </c>
      <c r="D50" s="18">
        <v>0</v>
      </c>
      <c r="E50" s="18">
        <v>0</v>
      </c>
      <c r="F50" s="18">
        <v>0</v>
      </c>
    </row>
    <row r="51" spans="1:6" ht="15" customHeight="1">
      <c r="A51" s="9" t="s">
        <v>1</v>
      </c>
      <c r="B51" s="9" t="s">
        <v>1</v>
      </c>
      <c r="C51" s="9" t="s">
        <v>1</v>
      </c>
      <c r="D51" s="20" t="s">
        <v>1</v>
      </c>
      <c r="E51" s="20" t="s">
        <v>1</v>
      </c>
      <c r="F51" s="20"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81"/>
  <sheetViews>
    <sheetView workbookViewId="0">
      <selection activeCell="D3" sqref="D3:G81"/>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27" t="s">
        <v>187</v>
      </c>
      <c r="C2" s="27"/>
      <c r="D2" s="27"/>
      <c r="E2" s="27"/>
      <c r="F2" s="27"/>
      <c r="G2" s="27"/>
    </row>
    <row r="3" spans="1:7" ht="15" customHeight="1">
      <c r="A3" s="5" t="s">
        <v>71</v>
      </c>
      <c r="B3" s="5" t="s">
        <v>71</v>
      </c>
      <c r="C3" s="5" t="s">
        <v>71</v>
      </c>
      <c r="D3" s="18" t="s">
        <v>71</v>
      </c>
      <c r="E3" s="18" t="s">
        <v>71</v>
      </c>
      <c r="F3" s="18" t="s">
        <v>71</v>
      </c>
      <c r="G3" s="14" t="s">
        <v>71</v>
      </c>
    </row>
    <row r="4" spans="1:7" ht="15" customHeight="1">
      <c r="A4" s="5"/>
      <c r="B4" s="5" t="s">
        <v>188</v>
      </c>
      <c r="C4" s="5" t="s">
        <v>189</v>
      </c>
      <c r="D4" s="18"/>
      <c r="E4" s="18"/>
      <c r="F4" s="18"/>
      <c r="G4" s="14"/>
    </row>
    <row r="5" spans="1:7" ht="15" customHeight="1">
      <c r="A5" s="8" t="s">
        <v>101</v>
      </c>
      <c r="B5" s="8" t="s">
        <v>190</v>
      </c>
      <c r="C5" s="8" t="s">
        <v>191</v>
      </c>
      <c r="D5" s="19"/>
      <c r="E5" s="19"/>
      <c r="F5" s="19"/>
      <c r="G5" s="13"/>
    </row>
    <row r="6" spans="1:7" ht="15" customHeight="1">
      <c r="A6" s="5" t="s">
        <v>71</v>
      </c>
      <c r="B6" s="5" t="s">
        <v>71</v>
      </c>
      <c r="C6" s="5" t="s">
        <v>71</v>
      </c>
      <c r="D6" s="18" t="s">
        <v>71</v>
      </c>
      <c r="E6" s="18" t="s">
        <v>71</v>
      </c>
      <c r="F6" s="18" t="s">
        <v>71</v>
      </c>
      <c r="G6" s="14" t="s">
        <v>71</v>
      </c>
    </row>
    <row r="7" spans="1:7" ht="15" customHeight="1">
      <c r="A7" s="5">
        <v>1</v>
      </c>
      <c r="B7" s="5" t="s">
        <v>332</v>
      </c>
      <c r="C7" s="5">
        <v>2246.1</v>
      </c>
      <c r="D7" s="18">
        <v>297214</v>
      </c>
      <c r="E7" s="18">
        <v>22650</v>
      </c>
      <c r="F7" s="18">
        <v>6731897100</v>
      </c>
      <c r="G7" s="14">
        <v>2.2449359214202099E-2</v>
      </c>
    </row>
    <row r="8" spans="1:7" ht="15" customHeight="1">
      <c r="A8" s="5">
        <v>2</v>
      </c>
      <c r="B8" s="5" t="s">
        <v>333</v>
      </c>
      <c r="C8" s="5">
        <v>2246.1999999999998</v>
      </c>
      <c r="D8" s="18">
        <v>117900</v>
      </c>
      <c r="E8" s="18">
        <v>42400</v>
      </c>
      <c r="F8" s="18">
        <v>4998960000</v>
      </c>
      <c r="G8" s="14">
        <v>1.66704046527134E-2</v>
      </c>
    </row>
    <row r="9" spans="1:7" ht="15" customHeight="1">
      <c r="A9" s="5">
        <v>3</v>
      </c>
      <c r="B9" s="5" t="s">
        <v>334</v>
      </c>
      <c r="C9" s="5">
        <v>2246.3000000000002</v>
      </c>
      <c r="D9" s="18">
        <v>237371</v>
      </c>
      <c r="E9" s="18">
        <v>33950</v>
      </c>
      <c r="F9" s="18">
        <v>8058745450</v>
      </c>
      <c r="G9" s="14">
        <v>2.68740993416056E-2</v>
      </c>
    </row>
    <row r="10" spans="1:7" ht="15" customHeight="1">
      <c r="A10" s="5">
        <v>4</v>
      </c>
      <c r="B10" s="5" t="s">
        <v>335</v>
      </c>
      <c r="C10" s="5">
        <v>2246.4</v>
      </c>
      <c r="D10" s="18">
        <v>99000</v>
      </c>
      <c r="E10" s="18">
        <v>34000</v>
      </c>
      <c r="F10" s="18">
        <v>3366000000</v>
      </c>
      <c r="G10" s="14">
        <v>1.1224851181252301E-2</v>
      </c>
    </row>
    <row r="11" spans="1:7" ht="15" customHeight="1">
      <c r="A11" s="5">
        <v>5</v>
      </c>
      <c r="B11" s="5" t="s">
        <v>336</v>
      </c>
      <c r="C11" s="5">
        <v>2246.5</v>
      </c>
      <c r="D11" s="18">
        <v>208000</v>
      </c>
      <c r="E11" s="18">
        <v>21000</v>
      </c>
      <c r="F11" s="18">
        <v>4368000000</v>
      </c>
      <c r="G11" s="14">
        <v>1.4566295294031599E-2</v>
      </c>
    </row>
    <row r="12" spans="1:7" ht="15" customHeight="1">
      <c r="A12" s="5">
        <v>6</v>
      </c>
      <c r="B12" s="5" t="s">
        <v>337</v>
      </c>
      <c r="C12" s="5">
        <v>2246.6</v>
      </c>
      <c r="D12" s="18">
        <v>79191</v>
      </c>
      <c r="E12" s="18">
        <v>70200</v>
      </c>
      <c r="F12" s="18">
        <v>5559208200</v>
      </c>
      <c r="G12" s="14">
        <v>1.8538706099405201E-2</v>
      </c>
    </row>
    <row r="13" spans="1:7" ht="15" customHeight="1">
      <c r="A13" s="5">
        <v>7</v>
      </c>
      <c r="B13" s="5" t="s">
        <v>338</v>
      </c>
      <c r="C13" s="5">
        <v>2246.6999999999998</v>
      </c>
      <c r="D13" s="18">
        <v>36000</v>
      </c>
      <c r="E13" s="18">
        <v>77400</v>
      </c>
      <c r="F13" s="18">
        <v>2786400000</v>
      </c>
      <c r="G13" s="14">
        <v>9.2920158441596994E-3</v>
      </c>
    </row>
    <row r="14" spans="1:7" ht="15" customHeight="1">
      <c r="A14" s="5">
        <v>8</v>
      </c>
      <c r="B14" s="5" t="s">
        <v>339</v>
      </c>
      <c r="C14" s="5">
        <v>2246.8000000000002</v>
      </c>
      <c r="D14" s="18">
        <v>10000</v>
      </c>
      <c r="E14" s="18">
        <v>92300</v>
      </c>
      <c r="F14" s="18">
        <v>923000000</v>
      </c>
      <c r="G14" s="14">
        <v>3.0779969222507202E-3</v>
      </c>
    </row>
    <row r="15" spans="1:7" ht="15" customHeight="1">
      <c r="A15" s="5">
        <v>9</v>
      </c>
      <c r="B15" s="5" t="s">
        <v>340</v>
      </c>
      <c r="C15" s="5">
        <v>2246.9</v>
      </c>
      <c r="D15" s="18">
        <v>50000</v>
      </c>
      <c r="E15" s="18">
        <v>32100</v>
      </c>
      <c r="F15" s="18">
        <v>1605000000</v>
      </c>
      <c r="G15" s="14">
        <v>5.3523131746613297E-3</v>
      </c>
    </row>
    <row r="16" spans="1:7" ht="15" customHeight="1">
      <c r="A16" s="5">
        <v>10</v>
      </c>
      <c r="B16" s="5" t="s">
        <v>341</v>
      </c>
      <c r="C16" s="17">
        <v>2246.1</v>
      </c>
      <c r="D16" s="18">
        <v>42500</v>
      </c>
      <c r="E16" s="18">
        <v>31450</v>
      </c>
      <c r="F16" s="18">
        <v>1336625000</v>
      </c>
      <c r="G16" s="14">
        <v>4.4573430511412396E-3</v>
      </c>
    </row>
    <row r="17" spans="1:7" ht="15" customHeight="1">
      <c r="A17" s="5">
        <v>11</v>
      </c>
      <c r="B17" s="5" t="s">
        <v>342</v>
      </c>
      <c r="C17" s="5">
        <v>2246.11</v>
      </c>
      <c r="D17" s="18">
        <v>77933</v>
      </c>
      <c r="E17" s="18">
        <v>73600</v>
      </c>
      <c r="F17" s="18">
        <v>5735868800</v>
      </c>
      <c r="G17" s="14">
        <v>1.9127829374684598E-2</v>
      </c>
    </row>
    <row r="18" spans="1:7" ht="15" customHeight="1">
      <c r="A18" s="5">
        <v>12</v>
      </c>
      <c r="B18" s="5" t="s">
        <v>343</v>
      </c>
      <c r="C18" s="5">
        <v>2246.12</v>
      </c>
      <c r="D18" s="18">
        <v>86000</v>
      </c>
      <c r="E18" s="18">
        <v>32800</v>
      </c>
      <c r="F18" s="18">
        <v>2820800000</v>
      </c>
      <c r="G18" s="14">
        <v>9.4067320891493209E-3</v>
      </c>
    </row>
    <row r="19" spans="1:7" ht="15" customHeight="1">
      <c r="A19" s="5">
        <v>13</v>
      </c>
      <c r="B19" s="5" t="s">
        <v>344</v>
      </c>
      <c r="C19" s="5">
        <v>2246.13</v>
      </c>
      <c r="D19" s="18">
        <v>25000</v>
      </c>
      <c r="E19" s="18">
        <v>27200</v>
      </c>
      <c r="F19" s="18">
        <v>680000000</v>
      </c>
      <c r="G19" s="14">
        <v>2.2676467032833E-3</v>
      </c>
    </row>
    <row r="20" spans="1:7" ht="15" customHeight="1">
      <c r="A20" s="5">
        <v>14</v>
      </c>
      <c r="B20" s="5" t="s">
        <v>345</v>
      </c>
      <c r="C20" s="5">
        <v>2246.14</v>
      </c>
      <c r="D20" s="18">
        <v>88675</v>
      </c>
      <c r="E20" s="18">
        <v>25850</v>
      </c>
      <c r="F20" s="18">
        <v>2292248750</v>
      </c>
      <c r="G20" s="14">
        <v>7.6441328250628996E-3</v>
      </c>
    </row>
    <row r="21" spans="1:7" ht="15" customHeight="1">
      <c r="A21" s="5">
        <v>15</v>
      </c>
      <c r="B21" s="5" t="s">
        <v>346</v>
      </c>
      <c r="C21" s="5">
        <v>2246.15</v>
      </c>
      <c r="D21" s="18">
        <v>438530</v>
      </c>
      <c r="E21" s="18">
        <v>23300</v>
      </c>
      <c r="F21" s="18">
        <v>10217749000</v>
      </c>
      <c r="G21" s="14">
        <v>3.4073889462979803E-2</v>
      </c>
    </row>
    <row r="22" spans="1:7" ht="15" customHeight="1">
      <c r="A22" s="5">
        <v>16</v>
      </c>
      <c r="B22" s="5" t="s">
        <v>347</v>
      </c>
      <c r="C22" s="5">
        <v>2246.16</v>
      </c>
      <c r="D22" s="18">
        <v>107000</v>
      </c>
      <c r="E22" s="18">
        <v>41500</v>
      </c>
      <c r="F22" s="18">
        <v>4440500000</v>
      </c>
      <c r="G22" s="14">
        <v>1.4808066449896301E-2</v>
      </c>
    </row>
    <row r="23" spans="1:7" ht="15" customHeight="1">
      <c r="A23" s="5">
        <v>17</v>
      </c>
      <c r="B23" s="5" t="s">
        <v>348</v>
      </c>
      <c r="C23" s="5">
        <v>2246.17</v>
      </c>
      <c r="D23" s="18">
        <v>306870</v>
      </c>
      <c r="E23" s="18">
        <v>25200</v>
      </c>
      <c r="F23" s="18">
        <v>7733124000</v>
      </c>
      <c r="G23" s="14">
        <v>2.5788225212766198E-2</v>
      </c>
    </row>
    <row r="24" spans="1:7" ht="15" customHeight="1">
      <c r="A24" s="5">
        <v>18</v>
      </c>
      <c r="B24" s="5" t="s">
        <v>349</v>
      </c>
      <c r="C24" s="5">
        <v>2246.1799999999998</v>
      </c>
      <c r="D24" s="18">
        <v>14474</v>
      </c>
      <c r="E24" s="18">
        <v>134000</v>
      </c>
      <c r="F24" s="18">
        <v>1939516000</v>
      </c>
      <c r="G24" s="14">
        <v>6.4678486225959097E-3</v>
      </c>
    </row>
    <row r="25" spans="1:7" ht="15" customHeight="1">
      <c r="A25" s="5">
        <v>19</v>
      </c>
      <c r="B25" s="5" t="s">
        <v>350</v>
      </c>
      <c r="C25" s="5">
        <v>2246.19</v>
      </c>
      <c r="D25" s="18">
        <v>56000</v>
      </c>
      <c r="E25" s="18">
        <v>72100</v>
      </c>
      <c r="F25" s="18">
        <v>4037600000</v>
      </c>
      <c r="G25" s="14">
        <v>1.3464485778201E-2</v>
      </c>
    </row>
    <row r="26" spans="1:7" ht="15" customHeight="1">
      <c r="A26" s="5">
        <v>20</v>
      </c>
      <c r="B26" s="5" t="s">
        <v>351</v>
      </c>
      <c r="C26" s="17">
        <v>2246.1999999999998</v>
      </c>
      <c r="D26" s="18">
        <v>66000</v>
      </c>
      <c r="E26" s="18">
        <v>78100</v>
      </c>
      <c r="F26" s="18">
        <v>5154600000</v>
      </c>
      <c r="G26" s="14">
        <v>1.71894289658002E-2</v>
      </c>
    </row>
    <row r="27" spans="1:7" ht="15" customHeight="1">
      <c r="A27" s="5">
        <v>21</v>
      </c>
      <c r="B27" s="5" t="s">
        <v>352</v>
      </c>
      <c r="C27" s="5">
        <v>2246.21</v>
      </c>
      <c r="D27" s="18">
        <v>100800</v>
      </c>
      <c r="E27" s="18">
        <v>26150</v>
      </c>
      <c r="F27" s="18">
        <v>2635920000</v>
      </c>
      <c r="G27" s="14">
        <v>8.7901989678213603E-3</v>
      </c>
    </row>
    <row r="28" spans="1:7" ht="15" customHeight="1">
      <c r="A28" s="5">
        <v>22</v>
      </c>
      <c r="B28" s="5" t="s">
        <v>353</v>
      </c>
      <c r="C28" s="5">
        <v>2246.2199999999998</v>
      </c>
      <c r="D28" s="18">
        <v>26000</v>
      </c>
      <c r="E28" s="18">
        <v>63000</v>
      </c>
      <c r="F28" s="18">
        <v>1638000000</v>
      </c>
      <c r="G28" s="14">
        <v>5.4623607352618404E-3</v>
      </c>
    </row>
    <row r="29" spans="1:7" ht="15" customHeight="1">
      <c r="A29" s="5">
        <v>23</v>
      </c>
      <c r="B29" s="5" t="s">
        <v>354</v>
      </c>
      <c r="C29" s="5">
        <v>2246.23</v>
      </c>
      <c r="D29" s="18">
        <v>40500</v>
      </c>
      <c r="E29" s="18">
        <v>63000</v>
      </c>
      <c r="F29" s="18">
        <v>2551500000</v>
      </c>
      <c r="G29" s="14">
        <v>8.5086772991578592E-3</v>
      </c>
    </row>
    <row r="30" spans="1:7" ht="15" customHeight="1">
      <c r="A30" s="5">
        <v>24</v>
      </c>
      <c r="B30" s="5" t="s">
        <v>355</v>
      </c>
      <c r="C30" s="5">
        <v>2246.2399999999998</v>
      </c>
      <c r="D30" s="18">
        <v>53432</v>
      </c>
      <c r="E30" s="18">
        <v>38100</v>
      </c>
      <c r="F30" s="18">
        <v>2035759200</v>
      </c>
      <c r="G30" s="14">
        <v>6.7887979978803704E-3</v>
      </c>
    </row>
    <row r="31" spans="1:7" ht="15" customHeight="1">
      <c r="A31" s="5">
        <v>25</v>
      </c>
      <c r="B31" s="5" t="s">
        <v>356</v>
      </c>
      <c r="C31" s="5">
        <v>2246.25</v>
      </c>
      <c r="D31" s="18">
        <v>58353</v>
      </c>
      <c r="E31" s="18">
        <v>49650</v>
      </c>
      <c r="F31" s="18">
        <v>2897226450</v>
      </c>
      <c r="G31" s="14">
        <v>9.6615970705995393E-3</v>
      </c>
    </row>
    <row r="32" spans="1:7" ht="15" customHeight="1">
      <c r="A32" s="5">
        <v>26</v>
      </c>
      <c r="B32" s="5" t="s">
        <v>357</v>
      </c>
      <c r="C32" s="5">
        <v>2246.2600000000002</v>
      </c>
      <c r="D32" s="18">
        <v>62400</v>
      </c>
      <c r="E32" s="18">
        <v>26750</v>
      </c>
      <c r="F32" s="18">
        <v>1669200000</v>
      </c>
      <c r="G32" s="14">
        <v>5.5664057016477798E-3</v>
      </c>
    </row>
    <row r="33" spans="1:7" ht="15" customHeight="1">
      <c r="A33" s="5">
        <v>27</v>
      </c>
      <c r="B33" s="5" t="s">
        <v>358</v>
      </c>
      <c r="C33" s="5">
        <v>2246.27</v>
      </c>
      <c r="D33" s="18">
        <v>146500</v>
      </c>
      <c r="E33" s="18">
        <v>73800</v>
      </c>
      <c r="F33" s="18">
        <v>10811700000</v>
      </c>
      <c r="G33" s="14">
        <v>3.6054582149835403E-2</v>
      </c>
    </row>
    <row r="34" spans="1:7" ht="15" customHeight="1">
      <c r="A34" s="5">
        <v>28</v>
      </c>
      <c r="B34" s="5" t="s">
        <v>359</v>
      </c>
      <c r="C34" s="5">
        <v>2246.2800000000002</v>
      </c>
      <c r="D34" s="18">
        <v>213000</v>
      </c>
      <c r="E34" s="18">
        <v>33500</v>
      </c>
      <c r="F34" s="18">
        <v>7135500000</v>
      </c>
      <c r="G34" s="14">
        <v>2.3795283898938199E-2</v>
      </c>
    </row>
    <row r="35" spans="1:7" ht="15" customHeight="1">
      <c r="A35" s="5">
        <v>29</v>
      </c>
      <c r="B35" s="5" t="s">
        <v>360</v>
      </c>
      <c r="C35" s="5">
        <v>2246.29</v>
      </c>
      <c r="D35" s="18">
        <v>48000</v>
      </c>
      <c r="E35" s="18">
        <v>44400</v>
      </c>
      <c r="F35" s="18">
        <v>2131200000</v>
      </c>
      <c r="G35" s="14">
        <v>7.1070715500549603E-3</v>
      </c>
    </row>
    <row r="36" spans="1:7" ht="15" customHeight="1">
      <c r="A36" s="5">
        <v>30</v>
      </c>
      <c r="B36" s="5" t="s">
        <v>361</v>
      </c>
      <c r="C36" s="17">
        <v>2246.3000000000002</v>
      </c>
      <c r="D36" s="18">
        <v>250000</v>
      </c>
      <c r="E36" s="18">
        <v>62200</v>
      </c>
      <c r="F36" s="18">
        <v>15550000000</v>
      </c>
      <c r="G36" s="14">
        <v>5.1855744464787301E-2</v>
      </c>
    </row>
    <row r="37" spans="1:7" ht="15" customHeight="1">
      <c r="A37" s="5">
        <v>31</v>
      </c>
      <c r="B37" s="5" t="s">
        <v>362</v>
      </c>
      <c r="C37" s="5">
        <v>2246.31</v>
      </c>
      <c r="D37" s="18">
        <v>78255</v>
      </c>
      <c r="E37" s="18">
        <v>24350</v>
      </c>
      <c r="F37" s="18">
        <v>1905509250</v>
      </c>
      <c r="G37" s="14">
        <v>6.3544437777034403E-3</v>
      </c>
    </row>
    <row r="38" spans="1:7" ht="15" customHeight="1">
      <c r="A38" s="5">
        <v>32</v>
      </c>
      <c r="B38" s="5" t="s">
        <v>363</v>
      </c>
      <c r="C38" s="5">
        <v>2246.3200000000002</v>
      </c>
      <c r="D38" s="18">
        <v>69900</v>
      </c>
      <c r="E38" s="18">
        <v>151800</v>
      </c>
      <c r="F38" s="18">
        <v>10610820000</v>
      </c>
      <c r="G38" s="14">
        <v>3.5384692635488997E-2</v>
      </c>
    </row>
    <row r="39" spans="1:7" ht="15" customHeight="1">
      <c r="A39" s="5">
        <v>33</v>
      </c>
      <c r="B39" s="5" t="s">
        <v>364</v>
      </c>
      <c r="C39" s="5">
        <v>2246.33</v>
      </c>
      <c r="D39" s="18">
        <v>130200</v>
      </c>
      <c r="E39" s="18">
        <v>220000</v>
      </c>
      <c r="F39" s="18">
        <v>28644000000</v>
      </c>
      <c r="G39" s="14">
        <v>9.5521282601245497E-2</v>
      </c>
    </row>
    <row r="40" spans="1:7" ht="15" customHeight="1">
      <c r="A40" s="5">
        <v>34</v>
      </c>
      <c r="B40" s="5" t="s">
        <v>365</v>
      </c>
      <c r="C40" s="5">
        <v>2246.34</v>
      </c>
      <c r="D40" s="18">
        <v>100000</v>
      </c>
      <c r="E40" s="18">
        <v>16900</v>
      </c>
      <c r="F40" s="18">
        <v>1690000000</v>
      </c>
      <c r="G40" s="14">
        <v>5.6357690125717402E-3</v>
      </c>
    </row>
    <row r="41" spans="1:7" ht="15" customHeight="1">
      <c r="A41" s="5">
        <v>35</v>
      </c>
      <c r="B41" s="5" t="s">
        <v>366</v>
      </c>
      <c r="C41" s="5">
        <v>2246.35</v>
      </c>
      <c r="D41" s="18">
        <v>180000</v>
      </c>
      <c r="E41" s="18">
        <v>17700</v>
      </c>
      <c r="F41" s="18">
        <v>3186000000</v>
      </c>
      <c r="G41" s="14">
        <v>1.0624591759795E-2</v>
      </c>
    </row>
    <row r="42" spans="1:7" ht="15" customHeight="1">
      <c r="A42" s="5">
        <v>36</v>
      </c>
      <c r="B42" s="5" t="s">
        <v>367</v>
      </c>
      <c r="C42" s="5">
        <v>2246.36</v>
      </c>
      <c r="D42" s="18">
        <v>30000</v>
      </c>
      <c r="E42" s="18">
        <v>54800</v>
      </c>
      <c r="F42" s="18">
        <v>1644000000</v>
      </c>
      <c r="G42" s="14">
        <v>5.48236938264375E-3</v>
      </c>
    </row>
    <row r="43" spans="1:7" ht="15" customHeight="1">
      <c r="A43" s="5">
        <v>37</v>
      </c>
      <c r="B43" s="5" t="s">
        <v>368</v>
      </c>
      <c r="C43" s="5">
        <v>2246.37</v>
      </c>
      <c r="D43" s="18">
        <v>299000</v>
      </c>
      <c r="E43" s="18">
        <v>27000</v>
      </c>
      <c r="F43" s="18">
        <v>8073000000</v>
      </c>
      <c r="G43" s="14">
        <v>2.6921635052361899E-2</v>
      </c>
    </row>
    <row r="44" spans="1:7" ht="15" customHeight="1">
      <c r="A44" s="5">
        <v>38</v>
      </c>
      <c r="B44" s="5" t="s">
        <v>369</v>
      </c>
      <c r="C44" s="5">
        <v>2246.38</v>
      </c>
      <c r="D44" s="18">
        <v>33000</v>
      </c>
      <c r="E44" s="18">
        <v>89800</v>
      </c>
      <c r="F44" s="18">
        <v>2963400000</v>
      </c>
      <c r="G44" s="14">
        <v>9.8822709419260895E-3</v>
      </c>
    </row>
    <row r="45" spans="1:7" ht="15" customHeight="1">
      <c r="A45" s="5" t="s">
        <v>1</v>
      </c>
      <c r="B45" s="5" t="s">
        <v>188</v>
      </c>
      <c r="C45" s="5" t="s">
        <v>192</v>
      </c>
      <c r="D45" s="18"/>
      <c r="E45" s="18"/>
      <c r="F45" s="18">
        <v>192558577200</v>
      </c>
      <c r="G45" s="14">
        <v>0.64213944525956401</v>
      </c>
    </row>
    <row r="46" spans="1:7" ht="15" customHeight="1">
      <c r="A46" s="8" t="s">
        <v>193</v>
      </c>
      <c r="B46" s="8" t="s">
        <v>194</v>
      </c>
      <c r="C46" s="8" t="s">
        <v>195</v>
      </c>
      <c r="D46" s="19"/>
      <c r="E46" s="19"/>
      <c r="F46" s="19"/>
      <c r="G46" s="13"/>
    </row>
    <row r="47" spans="1:7" ht="15" customHeight="1">
      <c r="A47" s="5" t="s">
        <v>71</v>
      </c>
      <c r="B47" s="5" t="s">
        <v>71</v>
      </c>
      <c r="C47" s="5" t="s">
        <v>71</v>
      </c>
      <c r="D47" s="18" t="s">
        <v>71</v>
      </c>
      <c r="E47" s="18" t="s">
        <v>71</v>
      </c>
      <c r="F47" s="18" t="s">
        <v>71</v>
      </c>
      <c r="G47" s="14" t="s">
        <v>71</v>
      </c>
    </row>
    <row r="48" spans="1:7" ht="15" customHeight="1">
      <c r="A48" s="5" t="s">
        <v>1</v>
      </c>
      <c r="B48" s="5" t="s">
        <v>188</v>
      </c>
      <c r="C48" s="5" t="s">
        <v>196</v>
      </c>
      <c r="D48" s="18"/>
      <c r="E48" s="18"/>
      <c r="F48" s="18">
        <v>0</v>
      </c>
      <c r="G48" s="14">
        <v>0</v>
      </c>
    </row>
    <row r="49" spans="1:7" ht="15" customHeight="1">
      <c r="A49" s="8" t="s">
        <v>149</v>
      </c>
      <c r="B49" s="8" t="s">
        <v>197</v>
      </c>
      <c r="C49" s="8" t="s">
        <v>198</v>
      </c>
      <c r="D49" s="19"/>
      <c r="E49" s="19"/>
      <c r="F49" s="19"/>
      <c r="G49" s="13"/>
    </row>
    <row r="50" spans="1:7" ht="15" customHeight="1">
      <c r="A50" s="5" t="s">
        <v>71</v>
      </c>
      <c r="B50" s="5" t="s">
        <v>71</v>
      </c>
      <c r="C50" s="5" t="s">
        <v>71</v>
      </c>
      <c r="D50" s="18" t="s">
        <v>71</v>
      </c>
      <c r="E50" s="18" t="s">
        <v>71</v>
      </c>
      <c r="F50" s="18" t="s">
        <v>71</v>
      </c>
      <c r="G50" s="14" t="s">
        <v>71</v>
      </c>
    </row>
    <row r="51" spans="1:7" ht="15" customHeight="1">
      <c r="A51" s="5">
        <v>1</v>
      </c>
      <c r="B51" s="12" t="s">
        <v>370</v>
      </c>
      <c r="C51" s="5">
        <v>2251.1</v>
      </c>
      <c r="D51" s="18"/>
      <c r="E51" s="18"/>
      <c r="F51" s="18">
        <v>0</v>
      </c>
      <c r="G51" s="14">
        <v>0</v>
      </c>
    </row>
    <row r="52" spans="1:7" ht="15" customHeight="1">
      <c r="A52" s="5">
        <v>2</v>
      </c>
      <c r="B52" s="12" t="s">
        <v>371</v>
      </c>
      <c r="C52" s="5">
        <v>2251.1999999999998</v>
      </c>
      <c r="D52" s="18"/>
      <c r="E52" s="18"/>
      <c r="F52" s="18">
        <v>0</v>
      </c>
      <c r="G52" s="14">
        <v>0</v>
      </c>
    </row>
    <row r="53" spans="1:7" ht="15" customHeight="1">
      <c r="A53" s="5" t="s">
        <v>1</v>
      </c>
      <c r="B53" s="5" t="s">
        <v>188</v>
      </c>
      <c r="C53" s="5" t="s">
        <v>199</v>
      </c>
      <c r="D53" s="18"/>
      <c r="E53" s="18"/>
      <c r="F53" s="18">
        <v>0</v>
      </c>
      <c r="G53" s="14">
        <v>0</v>
      </c>
    </row>
    <row r="54" spans="1:7" ht="15" customHeight="1">
      <c r="A54" s="8" t="s">
        <v>200</v>
      </c>
      <c r="B54" s="8" t="s">
        <v>201</v>
      </c>
      <c r="C54" s="8" t="s">
        <v>202</v>
      </c>
      <c r="D54" s="19"/>
      <c r="E54" s="19"/>
      <c r="F54" s="19"/>
      <c r="G54" s="13"/>
    </row>
    <row r="55" spans="1:7" ht="15" customHeight="1">
      <c r="A55" s="5" t="s">
        <v>71</v>
      </c>
      <c r="B55" s="5" t="s">
        <v>71</v>
      </c>
      <c r="C55" s="5" t="s">
        <v>71</v>
      </c>
      <c r="D55" s="18" t="s">
        <v>71</v>
      </c>
      <c r="E55" s="18" t="s">
        <v>71</v>
      </c>
      <c r="F55" s="18" t="s">
        <v>71</v>
      </c>
      <c r="G55" s="14" t="s">
        <v>71</v>
      </c>
    </row>
    <row r="56" spans="1:7" ht="15" customHeight="1">
      <c r="A56" s="5">
        <v>1</v>
      </c>
      <c r="B56" s="12" t="s">
        <v>372</v>
      </c>
      <c r="C56" s="5">
        <v>2253.1</v>
      </c>
      <c r="D56" s="18"/>
      <c r="E56" s="18"/>
      <c r="F56" s="18">
        <v>0</v>
      </c>
      <c r="G56" s="14">
        <v>0</v>
      </c>
    </row>
    <row r="57" spans="1:7" ht="15" customHeight="1">
      <c r="A57" s="5">
        <v>2</v>
      </c>
      <c r="B57" s="12" t="s">
        <v>373</v>
      </c>
      <c r="C57" s="5">
        <v>2253.1999999999998</v>
      </c>
      <c r="D57" s="18"/>
      <c r="E57" s="18"/>
      <c r="F57" s="18">
        <v>0</v>
      </c>
      <c r="G57" s="14">
        <v>0</v>
      </c>
    </row>
    <row r="58" spans="1:7" ht="15" customHeight="1">
      <c r="A58" s="5" t="s">
        <v>1</v>
      </c>
      <c r="B58" s="5" t="s">
        <v>188</v>
      </c>
      <c r="C58" s="5" t="s">
        <v>203</v>
      </c>
      <c r="D58" s="18"/>
      <c r="E58" s="18"/>
      <c r="F58" s="18">
        <v>0</v>
      </c>
      <c r="G58" s="14">
        <v>0</v>
      </c>
    </row>
    <row r="59" spans="1:7" ht="15" customHeight="1">
      <c r="A59" s="5" t="s">
        <v>1</v>
      </c>
      <c r="B59" s="5" t="s">
        <v>204</v>
      </c>
      <c r="C59" s="5" t="s">
        <v>205</v>
      </c>
      <c r="D59" s="18"/>
      <c r="E59" s="18"/>
      <c r="F59" s="18">
        <v>192558577200</v>
      </c>
      <c r="G59" s="14">
        <v>0.64213944525956401</v>
      </c>
    </row>
    <row r="60" spans="1:7" ht="15" customHeight="1">
      <c r="A60" s="8" t="s">
        <v>206</v>
      </c>
      <c r="B60" s="8" t="s">
        <v>207</v>
      </c>
      <c r="C60" s="8" t="s">
        <v>208</v>
      </c>
      <c r="D60" s="19"/>
      <c r="E60" s="19"/>
      <c r="F60" s="19"/>
      <c r="G60" s="13"/>
    </row>
    <row r="61" spans="1:7" ht="15" customHeight="1">
      <c r="A61" s="5" t="s">
        <v>71</v>
      </c>
      <c r="B61" s="5" t="s">
        <v>71</v>
      </c>
      <c r="C61" s="5" t="s">
        <v>71</v>
      </c>
      <c r="D61" s="18" t="s">
        <v>71</v>
      </c>
      <c r="E61" s="18" t="s">
        <v>71</v>
      </c>
      <c r="F61" s="18" t="s">
        <v>71</v>
      </c>
      <c r="G61" s="14" t="s">
        <v>71</v>
      </c>
    </row>
    <row r="62" spans="1:7" ht="15" customHeight="1">
      <c r="A62" s="5">
        <v>1</v>
      </c>
      <c r="B62" s="12" t="s">
        <v>374</v>
      </c>
      <c r="C62" s="5">
        <v>2256.1</v>
      </c>
      <c r="D62" s="18"/>
      <c r="E62" s="18"/>
      <c r="F62" s="18">
        <v>564900000</v>
      </c>
      <c r="G62" s="14">
        <v>1.8838141510069701E-3</v>
      </c>
    </row>
    <row r="63" spans="1:7" ht="15" customHeight="1">
      <c r="A63" s="5">
        <v>2</v>
      </c>
      <c r="B63" s="12" t="s">
        <v>375</v>
      </c>
      <c r="C63" s="5">
        <v>2256.1999999999998</v>
      </c>
      <c r="D63" s="18"/>
      <c r="E63" s="18"/>
      <c r="F63" s="18">
        <v>0</v>
      </c>
      <c r="G63" s="14">
        <v>0</v>
      </c>
    </row>
    <row r="64" spans="1:7" ht="15" customHeight="1">
      <c r="A64" s="5">
        <v>3</v>
      </c>
      <c r="B64" s="12" t="s">
        <v>376</v>
      </c>
      <c r="C64" s="5">
        <v>2256.3000000000002</v>
      </c>
      <c r="D64" s="18"/>
      <c r="E64" s="18"/>
      <c r="F64" s="18">
        <v>159227911</v>
      </c>
      <c r="G64" s="14">
        <v>5.3098918742623105E-4</v>
      </c>
    </row>
    <row r="65" spans="1:7" ht="15" customHeight="1">
      <c r="A65" s="5">
        <v>4</v>
      </c>
      <c r="B65" s="12" t="s">
        <v>377</v>
      </c>
      <c r="C65" s="5">
        <v>2256.4</v>
      </c>
      <c r="D65" s="18"/>
      <c r="E65" s="18"/>
      <c r="F65" s="18">
        <v>1173590000</v>
      </c>
      <c r="G65" s="14">
        <v>3.9136580801562501E-3</v>
      </c>
    </row>
    <row r="66" spans="1:7" ht="15" customHeight="1">
      <c r="A66" s="5">
        <v>5</v>
      </c>
      <c r="B66" s="12" t="s">
        <v>378</v>
      </c>
      <c r="C66" s="5">
        <v>2256.5</v>
      </c>
      <c r="D66" s="18"/>
      <c r="E66" s="18"/>
      <c r="F66" s="18">
        <v>0</v>
      </c>
      <c r="G66" s="14">
        <v>0</v>
      </c>
    </row>
    <row r="67" spans="1:7" ht="15" customHeight="1">
      <c r="A67" s="5">
        <v>6</v>
      </c>
      <c r="B67" s="12" t="s">
        <v>379</v>
      </c>
      <c r="C67" s="5">
        <v>2256.6</v>
      </c>
      <c r="D67" s="18"/>
      <c r="E67" s="18"/>
      <c r="F67" s="18">
        <v>0</v>
      </c>
      <c r="G67" s="14">
        <v>0</v>
      </c>
    </row>
    <row r="68" spans="1:7" ht="15" customHeight="1">
      <c r="A68" s="5">
        <v>7</v>
      </c>
      <c r="B68" s="12" t="s">
        <v>380</v>
      </c>
      <c r="C68" s="5">
        <v>2256.6999999999998</v>
      </c>
      <c r="D68" s="18"/>
      <c r="E68" s="18"/>
      <c r="F68" s="18">
        <v>0</v>
      </c>
      <c r="G68" s="14">
        <v>0</v>
      </c>
    </row>
    <row r="69" spans="1:7" ht="15" customHeight="1">
      <c r="A69" s="5" t="s">
        <v>1</v>
      </c>
      <c r="B69" s="5" t="s">
        <v>188</v>
      </c>
      <c r="C69" s="5" t="s">
        <v>209</v>
      </c>
      <c r="D69" s="18"/>
      <c r="E69" s="18"/>
      <c r="F69" s="18">
        <v>1897717911</v>
      </c>
      <c r="G69" s="14">
        <v>6.3284614185894501E-3</v>
      </c>
    </row>
    <row r="70" spans="1:7" ht="15" customHeight="1">
      <c r="A70" s="8" t="s">
        <v>210</v>
      </c>
      <c r="B70" s="8" t="s">
        <v>69</v>
      </c>
      <c r="C70" s="8" t="s">
        <v>211</v>
      </c>
      <c r="D70" s="19"/>
      <c r="E70" s="19"/>
      <c r="F70" s="19"/>
      <c r="G70" s="13"/>
    </row>
    <row r="71" spans="1:7" ht="15" customHeight="1">
      <c r="A71" s="5" t="s">
        <v>1</v>
      </c>
      <c r="B71" s="5" t="s">
        <v>212</v>
      </c>
      <c r="C71" s="5" t="s">
        <v>213</v>
      </c>
      <c r="D71" s="18"/>
      <c r="E71" s="18"/>
      <c r="F71" s="18">
        <v>105414050219</v>
      </c>
      <c r="G71" s="14">
        <v>0.35153209332184698</v>
      </c>
    </row>
    <row r="72" spans="1:7" ht="15" customHeight="1">
      <c r="A72" s="5" t="s">
        <v>71</v>
      </c>
      <c r="B72" s="5" t="s">
        <v>71</v>
      </c>
      <c r="C72" s="5" t="s">
        <v>71</v>
      </c>
      <c r="D72" s="18" t="s">
        <v>71</v>
      </c>
      <c r="E72" s="18" t="s">
        <v>71</v>
      </c>
      <c r="F72" s="18" t="s">
        <v>71</v>
      </c>
      <c r="G72" s="14" t="s">
        <v>71</v>
      </c>
    </row>
    <row r="73" spans="1:7" ht="15" customHeight="1">
      <c r="A73" s="5">
        <v>1.1000000000000001</v>
      </c>
      <c r="B73" s="12" t="s">
        <v>381</v>
      </c>
      <c r="C73" s="5">
        <v>2259.1</v>
      </c>
      <c r="D73" s="18"/>
      <c r="E73" s="18"/>
      <c r="F73" s="18">
        <v>18637047396</v>
      </c>
      <c r="G73" s="14">
        <v>6.2150351597755997E-2</v>
      </c>
    </row>
    <row r="74" spans="1:7" ht="15" customHeight="1">
      <c r="A74" s="5">
        <v>1.2</v>
      </c>
      <c r="B74" s="12" t="s">
        <v>382</v>
      </c>
      <c r="C74" s="5">
        <v>2259.1999999999998</v>
      </c>
      <c r="D74" s="18"/>
      <c r="E74" s="18"/>
      <c r="F74" s="18">
        <v>86777002823</v>
      </c>
      <c r="G74" s="14">
        <v>0.28938174172409098</v>
      </c>
    </row>
    <row r="75" spans="1:7" ht="15" customHeight="1">
      <c r="A75" s="5" t="s">
        <v>1</v>
      </c>
      <c r="B75" s="5" t="s">
        <v>72</v>
      </c>
      <c r="C75" s="5" t="s">
        <v>214</v>
      </c>
      <c r="D75" s="18"/>
      <c r="E75" s="18"/>
      <c r="F75" s="18">
        <v>0</v>
      </c>
      <c r="G75" s="14">
        <v>0</v>
      </c>
    </row>
    <row r="76" spans="1:7" ht="15" customHeight="1">
      <c r="A76" s="5" t="s">
        <v>71</v>
      </c>
      <c r="B76" s="5" t="s">
        <v>71</v>
      </c>
      <c r="C76" s="5" t="s">
        <v>71</v>
      </c>
      <c r="D76" s="18" t="s">
        <v>71</v>
      </c>
      <c r="E76" s="18" t="s">
        <v>71</v>
      </c>
      <c r="F76" s="18" t="s">
        <v>71</v>
      </c>
      <c r="G76" s="14" t="s">
        <v>71</v>
      </c>
    </row>
    <row r="77" spans="1:7" ht="15" customHeight="1">
      <c r="A77" s="5" t="s">
        <v>1</v>
      </c>
      <c r="B77" s="5"/>
      <c r="C77" s="5"/>
      <c r="D77" s="18" t="s">
        <v>1</v>
      </c>
      <c r="E77" s="18" t="s">
        <v>1</v>
      </c>
      <c r="F77" s="18" t="s">
        <v>1</v>
      </c>
      <c r="G77" s="14" t="s">
        <v>1</v>
      </c>
    </row>
    <row r="78" spans="1:7" ht="15" customHeight="1">
      <c r="A78" s="5">
        <v>3</v>
      </c>
      <c r="B78" s="12" t="s">
        <v>383</v>
      </c>
      <c r="C78" s="5">
        <v>2261.1</v>
      </c>
      <c r="D78" s="18"/>
      <c r="E78" s="18"/>
      <c r="F78" s="18">
        <v>0</v>
      </c>
      <c r="G78" s="14">
        <v>0</v>
      </c>
    </row>
    <row r="79" spans="1:7" ht="15" customHeight="1">
      <c r="A79" s="5" t="s">
        <v>1</v>
      </c>
      <c r="B79" s="5" t="s">
        <v>188</v>
      </c>
      <c r="C79" s="5" t="s">
        <v>215</v>
      </c>
      <c r="D79" s="19"/>
      <c r="E79" s="19"/>
      <c r="F79" s="19">
        <v>105414050219</v>
      </c>
      <c r="G79" s="13">
        <v>0.35153209332184698</v>
      </c>
    </row>
    <row r="80" spans="1:7" ht="15" customHeight="1">
      <c r="A80" s="8" t="s">
        <v>165</v>
      </c>
      <c r="B80" s="8" t="s">
        <v>216</v>
      </c>
      <c r="C80" s="8" t="s">
        <v>217</v>
      </c>
      <c r="D80" s="19"/>
      <c r="E80" s="19"/>
      <c r="F80" s="19">
        <v>299870345330</v>
      </c>
      <c r="G80" s="13">
        <v>1</v>
      </c>
    </row>
    <row r="81" spans="1:7" ht="15" customHeight="1">
      <c r="A81" s="9" t="s">
        <v>1</v>
      </c>
      <c r="B81" s="9" t="s">
        <v>1</v>
      </c>
      <c r="C81" s="9" t="s">
        <v>1</v>
      </c>
      <c r="D81" s="20" t="s">
        <v>1</v>
      </c>
      <c r="E81" s="20" t="s">
        <v>1</v>
      </c>
      <c r="F81" s="20" t="s">
        <v>1</v>
      </c>
      <c r="G81" s="20"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28" t="s">
        <v>10</v>
      </c>
      <c r="B1" s="28" t="s">
        <v>218</v>
      </c>
      <c r="C1" s="28" t="s">
        <v>219</v>
      </c>
      <c r="D1" s="28" t="s">
        <v>220</v>
      </c>
      <c r="E1" s="28" t="s">
        <v>221</v>
      </c>
      <c r="F1" s="28" t="s">
        <v>222</v>
      </c>
      <c r="G1" s="28" t="s">
        <v>223</v>
      </c>
      <c r="H1" s="28"/>
      <c r="I1" s="28" t="s">
        <v>224</v>
      </c>
      <c r="J1" s="28"/>
    </row>
    <row r="2" spans="1:10" ht="15" customHeight="1">
      <c r="A2" s="28"/>
      <c r="B2" s="28"/>
      <c r="C2" s="28"/>
      <c r="D2" s="28"/>
      <c r="E2" s="28"/>
      <c r="F2" s="28"/>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3"/>
      <c r="E2" s="13"/>
    </row>
    <row r="3" spans="1:5" ht="15" customHeight="1">
      <c r="A3" s="5" t="s">
        <v>13</v>
      </c>
      <c r="B3" s="5" t="s">
        <v>243</v>
      </c>
      <c r="C3" s="5" t="s">
        <v>244</v>
      </c>
      <c r="D3" s="14">
        <v>1.4961718516135401E-2</v>
      </c>
      <c r="E3" s="14">
        <v>1.47974494943092E-2</v>
      </c>
    </row>
    <row r="4" spans="1:5" ht="15" customHeight="1">
      <c r="A4" s="5" t="s">
        <v>16</v>
      </c>
      <c r="B4" s="5" t="s">
        <v>245</v>
      </c>
      <c r="C4" s="5" t="s">
        <v>246</v>
      </c>
      <c r="D4" s="14">
        <v>1.41358785437422E-3</v>
      </c>
      <c r="E4" s="14">
        <v>1.5628125847127201E-3</v>
      </c>
    </row>
    <row r="5" spans="1:5" ht="15" customHeight="1">
      <c r="A5" s="5" t="s">
        <v>19</v>
      </c>
      <c r="B5" s="5" t="s">
        <v>247</v>
      </c>
      <c r="C5" s="5" t="s">
        <v>248</v>
      </c>
      <c r="D5" s="14">
        <v>1.5164308396000299E-3</v>
      </c>
      <c r="E5" s="14">
        <v>1.51089753827998E-3</v>
      </c>
    </row>
    <row r="6" spans="1:5" ht="15" customHeight="1">
      <c r="A6" s="5" t="s">
        <v>22</v>
      </c>
      <c r="B6" s="5" t="s">
        <v>249</v>
      </c>
      <c r="C6" s="5" t="s">
        <v>250</v>
      </c>
      <c r="D6" s="14">
        <v>6.7678528918264902E-4</v>
      </c>
      <c r="E6" s="14">
        <v>6.5779836816394499E-4</v>
      </c>
    </row>
    <row r="7" spans="1:5" ht="15" customHeight="1">
      <c r="A7" s="5" t="s">
        <v>25</v>
      </c>
      <c r="B7" s="5" t="s">
        <v>251</v>
      </c>
      <c r="C7" s="5" t="s">
        <v>252</v>
      </c>
      <c r="D7" s="14">
        <v>0</v>
      </c>
      <c r="E7" s="14">
        <v>0</v>
      </c>
    </row>
    <row r="8" spans="1:5" ht="15" customHeight="1">
      <c r="A8" s="5" t="s">
        <v>28</v>
      </c>
      <c r="B8" s="5" t="s">
        <v>253</v>
      </c>
      <c r="C8" s="5" t="s">
        <v>254</v>
      </c>
      <c r="D8" s="14">
        <v>0</v>
      </c>
      <c r="E8" s="14">
        <v>0</v>
      </c>
    </row>
    <row r="9" spans="1:5" ht="15" customHeight="1">
      <c r="A9" s="5" t="s">
        <v>31</v>
      </c>
      <c r="B9" s="5" t="s">
        <v>255</v>
      </c>
      <c r="C9" s="5" t="s">
        <v>256</v>
      </c>
      <c r="D9" s="14">
        <v>9.6529940522564403E-4</v>
      </c>
      <c r="E9" s="14">
        <v>9.6134697277039502E-4</v>
      </c>
    </row>
    <row r="10" spans="1:5" ht="15" customHeight="1">
      <c r="A10" s="5" t="s">
        <v>34</v>
      </c>
      <c r="B10" s="5" t="s">
        <v>257</v>
      </c>
      <c r="C10" s="5" t="s">
        <v>258</v>
      </c>
      <c r="D10" s="14">
        <v>2.1849662269111801E-2</v>
      </c>
      <c r="E10" s="14">
        <v>2.3562888299841701E-2</v>
      </c>
    </row>
    <row r="11" spans="1:5" ht="15" customHeight="1">
      <c r="A11" s="5" t="s">
        <v>37</v>
      </c>
      <c r="B11" s="5" t="s">
        <v>259</v>
      </c>
      <c r="C11" s="5" t="s">
        <v>260</v>
      </c>
      <c r="D11" s="14">
        <v>0.817224018261691</v>
      </c>
      <c r="E11" s="14">
        <v>1.5450563926333001</v>
      </c>
    </row>
    <row r="12" spans="1:5" ht="15" customHeight="1">
      <c r="A12" s="5" t="s">
        <v>40</v>
      </c>
      <c r="B12" s="5" t="s">
        <v>261</v>
      </c>
      <c r="C12" s="5" t="s">
        <v>254</v>
      </c>
      <c r="D12" s="14">
        <v>0</v>
      </c>
      <c r="E12" s="14">
        <v>0</v>
      </c>
    </row>
    <row r="13" spans="1:5" ht="15" customHeight="1">
      <c r="A13" s="8" t="s">
        <v>101</v>
      </c>
      <c r="B13" s="8" t="s">
        <v>262</v>
      </c>
      <c r="C13" s="8" t="s">
        <v>263</v>
      </c>
      <c r="D13" s="15"/>
      <c r="E13" s="15"/>
    </row>
    <row r="14" spans="1:5" ht="15" customHeight="1">
      <c r="A14" s="5" t="s">
        <v>13</v>
      </c>
      <c r="B14" s="5" t="s">
        <v>264</v>
      </c>
      <c r="C14" s="5" t="s">
        <v>265</v>
      </c>
      <c r="D14" s="16">
        <v>70504364700</v>
      </c>
      <c r="E14" s="16">
        <v>70446346100</v>
      </c>
    </row>
    <row r="15" spans="1:5" ht="15" customHeight="1">
      <c r="A15" s="5"/>
      <c r="B15" s="5" t="s">
        <v>266</v>
      </c>
      <c r="C15" s="5" t="s">
        <v>267</v>
      </c>
      <c r="D15" s="16">
        <v>70504364700</v>
      </c>
      <c r="E15" s="16">
        <v>70446346100</v>
      </c>
    </row>
    <row r="16" spans="1:5" ht="15" customHeight="1">
      <c r="A16" s="5"/>
      <c r="B16" s="5" t="s">
        <v>268</v>
      </c>
      <c r="C16" s="5" t="s">
        <v>269</v>
      </c>
      <c r="D16" s="16">
        <v>7050436.4699999997</v>
      </c>
      <c r="E16" s="16">
        <v>7044634.6100000003</v>
      </c>
    </row>
    <row r="17" spans="1:5" ht="15" customHeight="1">
      <c r="A17" s="5" t="s">
        <v>16</v>
      </c>
      <c r="B17" s="5" t="s">
        <v>270</v>
      </c>
      <c r="C17" s="5" t="s">
        <v>271</v>
      </c>
      <c r="D17" s="16">
        <v>-369649400</v>
      </c>
      <c r="E17" s="16">
        <v>58018600</v>
      </c>
    </row>
    <row r="18" spans="1:5" ht="15" customHeight="1">
      <c r="A18" s="5"/>
      <c r="B18" s="5" t="s">
        <v>272</v>
      </c>
      <c r="C18" s="5" t="s">
        <v>273</v>
      </c>
      <c r="D18" s="16">
        <v>15622.08</v>
      </c>
      <c r="E18" s="16">
        <v>23315.61</v>
      </c>
    </row>
    <row r="19" spans="1:5" ht="15" customHeight="1">
      <c r="A19" s="5"/>
      <c r="B19" s="5" t="s">
        <v>274</v>
      </c>
      <c r="C19" s="5" t="s">
        <v>275</v>
      </c>
      <c r="D19" s="16">
        <v>156220800</v>
      </c>
      <c r="E19" s="16">
        <v>233156100</v>
      </c>
    </row>
    <row r="20" spans="1:5" ht="15" customHeight="1">
      <c r="A20" s="5"/>
      <c r="B20" s="5" t="s">
        <v>276</v>
      </c>
      <c r="C20" s="5" t="s">
        <v>277</v>
      </c>
      <c r="D20" s="16">
        <v>-52587.02</v>
      </c>
      <c r="E20" s="16">
        <v>-17513.75</v>
      </c>
    </row>
    <row r="21" spans="1:5" ht="15" customHeight="1">
      <c r="A21" s="5"/>
      <c r="B21" s="5" t="s">
        <v>278</v>
      </c>
      <c r="C21" s="5" t="s">
        <v>279</v>
      </c>
      <c r="D21" s="16">
        <v>-525870200</v>
      </c>
      <c r="E21" s="16">
        <v>-175137500</v>
      </c>
    </row>
    <row r="22" spans="1:5" ht="15" customHeight="1">
      <c r="A22" s="5" t="s">
        <v>19</v>
      </c>
      <c r="B22" s="5" t="s">
        <v>280</v>
      </c>
      <c r="C22" s="5" t="s">
        <v>281</v>
      </c>
      <c r="D22" s="16">
        <v>70134715300</v>
      </c>
      <c r="E22" s="16">
        <v>70504364700</v>
      </c>
    </row>
    <row r="23" spans="1:5" ht="15" customHeight="1">
      <c r="A23" s="5"/>
      <c r="B23" s="5" t="s">
        <v>282</v>
      </c>
      <c r="C23" s="5" t="s">
        <v>283</v>
      </c>
      <c r="D23" s="16">
        <v>70134715300</v>
      </c>
      <c r="E23" s="16">
        <v>70504364700</v>
      </c>
    </row>
    <row r="24" spans="1:5" ht="15" customHeight="1">
      <c r="A24" s="5"/>
      <c r="B24" s="5" t="s">
        <v>284</v>
      </c>
      <c r="C24" s="5" t="s">
        <v>285</v>
      </c>
      <c r="D24" s="16">
        <v>7013471.5300000003</v>
      </c>
      <c r="E24" s="16">
        <v>7050436.4699999997</v>
      </c>
    </row>
    <row r="25" spans="1:5" ht="15" customHeight="1">
      <c r="A25" s="5" t="s">
        <v>22</v>
      </c>
      <c r="B25" s="5" t="s">
        <v>286</v>
      </c>
      <c r="C25" s="5" t="s">
        <v>287</v>
      </c>
      <c r="D25" s="14">
        <v>0.89330920000000003</v>
      </c>
      <c r="E25" s="14">
        <v>0.88862569999999996</v>
      </c>
    </row>
    <row r="26" spans="1:5" ht="15" customHeight="1">
      <c r="A26" s="5" t="s">
        <v>25</v>
      </c>
      <c r="B26" s="5" t="s">
        <v>288</v>
      </c>
      <c r="C26" s="5" t="s">
        <v>289</v>
      </c>
      <c r="D26" s="14">
        <v>0.95399999999999996</v>
      </c>
      <c r="E26" s="14">
        <v>0.94840000000000002</v>
      </c>
    </row>
    <row r="27" spans="1:5" ht="15" customHeight="1">
      <c r="A27" s="5" t="s">
        <v>28</v>
      </c>
      <c r="B27" s="5" t="s">
        <v>290</v>
      </c>
      <c r="C27" s="5" t="s">
        <v>291</v>
      </c>
      <c r="D27" s="14">
        <v>0.75039999999999996</v>
      </c>
      <c r="E27" s="14">
        <v>0.74650000000000005</v>
      </c>
    </row>
    <row r="28" spans="1:5" ht="15" customHeight="1">
      <c r="A28" s="5" t="s">
        <v>31</v>
      </c>
      <c r="B28" s="5" t="s">
        <v>292</v>
      </c>
      <c r="C28" s="5" t="s">
        <v>293</v>
      </c>
      <c r="D28" s="16">
        <v>355</v>
      </c>
      <c r="E28" s="16">
        <v>341</v>
      </c>
    </row>
    <row r="29" spans="1:5" ht="15" customHeight="1">
      <c r="A29" s="5" t="s">
        <v>34</v>
      </c>
      <c r="B29" s="5" t="s">
        <v>294</v>
      </c>
      <c r="C29" s="5" t="s">
        <v>295</v>
      </c>
      <c r="D29" s="16">
        <v>42457</v>
      </c>
      <c r="E29" s="16">
        <v>41391</v>
      </c>
    </row>
    <row r="30" spans="1:5" ht="15" customHeight="1">
      <c r="A30" s="5" t="s">
        <v>37</v>
      </c>
      <c r="B30" s="5" t="s">
        <v>296</v>
      </c>
      <c r="C30" s="5" t="s">
        <v>297</v>
      </c>
      <c r="D30" s="16">
        <v>0</v>
      </c>
      <c r="E30" s="16">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28" t="s">
        <v>10</v>
      </c>
      <c r="B1" s="28" t="s">
        <v>299</v>
      </c>
      <c r="C1" s="28" t="s">
        <v>300</v>
      </c>
      <c r="D1" s="28" t="s">
        <v>301</v>
      </c>
      <c r="E1" s="28"/>
      <c r="F1" s="28"/>
    </row>
    <row r="2" spans="1:6" ht="15" customHeight="1">
      <c r="A2" s="28"/>
      <c r="B2" s="28"/>
      <c r="C2" s="28"/>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28" t="s">
        <v>10</v>
      </c>
      <c r="B1" s="28" t="s">
        <v>314</v>
      </c>
      <c r="C1" s="28" t="s">
        <v>315</v>
      </c>
      <c r="D1" s="28" t="s">
        <v>301</v>
      </c>
      <c r="E1" s="28"/>
      <c r="F1" s="28"/>
    </row>
    <row r="2" spans="1:6" ht="15" customHeight="1">
      <c r="A2" s="28"/>
      <c r="B2" s="28"/>
      <c r="C2" s="28"/>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{'SheetId':'0e67e680-b807-4d33-99c0-7b78881f5ae3','UId':'9cbd5645-d1cc-4c66-9f84-d2f549c40baa','Col':4,'Row':3,'Format':'numberic','Value':'105414050219','TargetCode':''}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{'SheetId':'0e67e680-b807-4d33-99c0-7b78881f5ae3','UId':'99e568e1-5c2c-4711-855d-7b59f3d1cab6','Col':5,'Row':3,'Format':'numberic','Value':'89570966931','TargetCode':''}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{'SheetId':'0e67e680-b807-4d33-99c0-7b78881f5ae3','UId':'c69da7a3-02da-4c71-9ebc-1684c54f1afc','Col':6,'Row':3,'Format':'numberic','Value':'3.2733301918868','TargetCode':''}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{'SheetId':'0e67e680-b807-4d33-99c0-7b78881f5ae3','UId':'ff256832-31a8-4b18-a932-43bc9d1665b9','Col':4,'Row':6,'ColDynamic':4,'RowDynamic':5,'Format':'numberic','Value':'105414050219','TargetCode':''}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{'SheetId':'0e67e680-b807-4d33-99c0-7b78881f5ae3','UId':'a91ef888-5216-4368-893d-4bf54555e048','Col':5,'Row':6,'ColDynamic':5,'RowDynamic':5,'Format':'numberic','Value':'89570966931','TargetCode':''}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{'SheetId':'0e67e680-b807-4d33-99c0-7b78881f5ae3','UId':'0872eb3d-591d-41ae-88b3-07cc186bb076','Col':6,'Row':6,'ColDynamic':6,'RowDynamic':5,'Format':'numberic','Value':'3.2733301918868','TargetCode':''}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{'SheetId':'0e67e680-b807-4d33-99c0-7b78881f5ae3','UId':'c59bc369-ef6c-4ae7-8932-3d3cd7b0f999','Col':4,'Row':8,'ColDynamic':4,'RowDynamic':9,'Format':'numberic','Value':'192558577200','TargetCode':''}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{'SheetId':'0e67e680-b807-4d33-99c0-7b78881f5ae3','UId':'71da1168-8366-41b4-a97a-ac130f3a71ab','Col':5,'Row':8,'ColDynamic':5,'RowDynamic':9,'Format':'numberic','Value':'201757014963','TargetCode':''}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{'SheetId':'0e67e680-b807-4d33-99c0-7b78881f5ae3','UId':'3c022ada-eb27-4aed-bf94-d517130be29a','Col':6,'Row':8,'ColDynamic':6,'RowDynamic':9,'Format':'numberic','Value':'0.845420383687431','TargetCode':''}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{'SheetId':'0e67e680-b807-4d33-99c0-7b78881f5ae3','UId':'aaa47aee-de9e-4a72-aaac-e89970beaace','Col':4,'Row':13,'ColDynamic':4,'RowDynamic':12,'Format':'numberic','Value':'564900000','TargetCode':''}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{'SheetId':'0e67e680-b807-4d33-99c0-7b78881f5ae3','UId':'c31cdabe-83ce-456c-8300-7b06d46f81cc','Col':5,'Row':13,'ColDynamic':5,'RowDynamic':12,'Format':'numberic','Value':'77915000','TargetCode':''}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{'SheetId':'0e67e680-b807-4d33-99c0-7b78881f5ae3','UId':'df064eb2-539c-42cd-9667-ecd8effb04f7','Col':6,'Row':13,'ColDynamic':6,'RowDynamic':12,'Format':'numberic','Value':'2.04693375230264','TargetCode':''}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{'SheetId':'0e67e680-b807-4d33-99c0-7b78881f5ae3','UId':'4db3253d-9c46-4d6e-918f-a429377ea210','Col':4,'Row':16,'Format':'numberic','Value':'159227911','TargetCode':''}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{'SheetId':'0e67e680-b807-4d33-99c0-7b78881f5ae3','UId':'1b5619ce-07bd-4f38-b89d-ff10d4440cfc','Col':5,'Row':16,'Format':'numberic','Value':'283069478','TargetCode':''}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{'SheetId':'0e67e680-b807-4d33-99c0-7b78881f5ae3','UId':'e662b89a-1c2d-4d21-94c4-5d786440cb11','Col':6,'Row':16,'Format':'numberic','Value':'0.293722808332217','TargetCode':''}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{'SheetId':'0e67e680-b807-4d33-99c0-7b78881f5ae3','UId':'fd93a4a0-c67a-4490-8678-85ab28c59627','Col':4,'Row':21,'ColDynamic':4,'RowDynamic':20,'Format':'numberic','Value':'1173590000','TargetCode':''}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{'SheetId':'0e67e680-b807-4d33-99c0-7b78881f5ae3','UId':'fcf911ca-e231-4e37-ba04-31a4d132b264','Col':5,'Row':21,'ColDynamic':5,'RowDynamic':20,'Format':'numberic','Value':'985866705','TargetCode':''}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{'SheetId':'0e67e680-b807-4d33-99c0-7b78881f5ae3','UId':'9165401c-9eab-437b-81ae-d4feb80e4e2f','Col':4,'Row':30,'Format':'numberic','Value':'299870345330','TargetCode':''}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{'SheetId':'0e67e680-b807-4d33-99c0-7b78881f5ae3','UId':'a439d206-4c67-47d4-afcd-d4f8e627acf1','Col':5,'Row':30,'Format':'numberic','Value':'292674833077','TargetCode':''}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{'SheetId':'0e67e680-b807-4d33-99c0-7b78881f5ae3','UId':'8906c8be-ac8d-4de9-aebb-1de6b88d0a22','Col':6,'Row':30,'Format':'numberic','Value':'1.14985963740731','TargetCode':''}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{'SheetId':'0e67e680-b807-4d33-99c0-7b78881f5ae3','UId':'c0a5eee6-84a8-4294-82d8-68a2433fd220','Col':4,'Row':34,'ColDynamic':4,'RowDynamic':33,'Format':'numberic','Value':'1218855874','TargetCode':''}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{'SheetId':'0e67e680-b807-4d33-99c0-7b78881f5ae3','UId':'6823b56c-6355-4646-a028-45bac846780f','Col':4,'Row':37,'Format':'numberic','Value':'877535822','TargetCode':''}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{'SheetId':'0e67e680-b807-4d33-99c0-7b78881f5ae3','UId':'3318279c-387a-4099-bb92-e31c1fe449fe','Col':5,'Row':37,'Format':'numberic','Value':'851026491','TargetCode':''}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{'SheetId':'0e67e680-b807-4d33-99c0-7b78881f5ae3','UId':'4e4bdcf0-80c6-4aab-a280-ce14045479a2','Col':6,'Row':37,'Format':'numberic','Value':'1.17385414437396','TargetCode':''}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{'SheetId':'0e67e680-b807-4d33-99c0-7b78881f5ae3','UId':'3c70b8a9-b1ec-43c2-876f-82404e71a395','Col':4,'Row':40,'Format':'numberic','Value':'2096391696','TargetCode':''}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{'SheetId':'0e67e680-b807-4d33-99c0-7b78881f5ae3','UId':'12d35449-1610-445d-a82a-ca6aa3c24666','Col':5,'Row':40,'Format':'numberic','Value':'851026491','TargetCode':''}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{'SheetId':'0e67e680-b807-4d33-99c0-7b78881f5ae3','UId':'12315a60-eed3-4b10-a10c-2f67a18ee638','Col':6,'Row':40,'Format':'numberic','Value':'2.80428219439771','TargetCode':''}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{'SheetId':'0e67e680-b807-4d33-99c0-7b78881f5ae3','UId':'47fa62ea-4432-4646-9d4f-ee5aab71af85','Col':4,'Row':41,'Format':'numberic','Value':'297773953634','TargetCode':''}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{'SheetId':'0e67e680-b807-4d33-99c0-7b78881f5ae3','UId':'3afb4556-da28-46fc-a2b2-36ba72752042','Col':5,'Row':41,'Format':'numberic','Value':'291823806586','TargetCode':''}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{'SheetId':'0e67e680-b807-4d33-99c0-7b78881f5ae3','UId':'76b3aaa6-980e-4c01-b289-c500e2a6bc24','Col':6,'Row':41,'Format':'numberic','Value':'1.1451034912663','TargetCode':''}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{'SheetId':'0e67e680-b807-4d33-99c0-7b78881f5ae3','UId':'7104513d-d6f9-4449-8a07-2e2ffcb96545','Col':4,'Row':42,'Format':'numberic','Value':'7013471.53','TargetCode':''}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{'SheetId':'0e67e680-b807-4d33-99c0-7b78881f5ae3','UId':'3e6dbc06-a87f-42e5-8f05-e55e94914d01','Col':5,'Row':42,'Format':'numberic','Value':'7050436.47','TargetCode':''}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{'SheetId':'0e67e680-b807-4d33-99c0-7b78881f5ae3','UId':'f428fa58-01e3-47d4-8c5d-1c46168be529','Col':6,'Row':42,'Format':'numberic','Value':'1.0036166507059','TargetCode':''}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{'SheetId':'0e67e680-b807-4d33-99c0-7b78881f5ae3','UId':'4e4f6161-da0f-463f-8dd1-39772b1d4eda','Col':4,'Row':43,'Format':'numberic','Value':'42457','TargetCode':''}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{'SheetId':'0e67e680-b807-4d33-99c0-7b78881f5ae3','UId':'4a847a8c-942e-443a-8eae-7a36b88630ea','Col':5,'Row':43,'Format':'numberic','Value':'41391','TargetCode':''}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{'SheetId':'0e67e680-b807-4d33-99c0-7b78881f5ae3','UId':'b1a27640-3dfd-4efe-90b1-884e8ae97752','Col':6,'Row':43,'Format':'numberic','Value':'1.14097981779581','TargetCode':''}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{'SheetId':'9e57442d-faa2-4732-bfe8-6082c7f4cc3b','UId':'1ab6082b-49bd-46b5-a368-d8740fb12834','Col':4,'Row':2,'Format':'numberic','Value':'2641290726','TargetCode':''}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{'SheetId':'9e57442d-faa2-4732-bfe8-6082c7f4cc3b','UId':'220cbdc8-4631-4f07-a522-f901ab9a56b6','Col':5,'Row':2,'Format':'numberic','Value':'936947445','TargetCode':''}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{'SheetId':'9e57442d-faa2-4732-bfe8-6082c7f4cc3b','UId':'44591e3f-5579-49aa-bc70-68808b3d1875','Col':6,'Row':2,'Format':'numberic','Value':'3578238171','TargetCode':''}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{'SheetId':'9e57442d-faa2-4732-bfe8-6082c7f4cc3b','UId':'469f6a2b-25ef-4e27-93c5-0caee9db4d81','Col':4,'Row':5,'ColDynamic':4,'RowDynamic':4,'Format':'numberic','Value':'1726309000','TargetCode':''}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{'SheetId':'9e57442d-faa2-4732-bfe8-6082c7f4cc3b','UId':'7b8d3f89-6827-40c2-b297-cf7a42237b42','Col':5,'Row':5,'ColDynamic':5,'RowDynamic':4,'Format':'numberic','Value':'179915000','TargetCode':''}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{'SheetId':'9e57442d-faa2-4732-bfe8-6082c7f4cc3b','UId':'4ae5c9f2-f277-4de6-a00c-b59eae1b7410','Col':6,'Row':5,'ColDynamic':6,'RowDynamic':4,'Format':'numberic','Value':'1906224000','TargetCode':''}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{'SheetId':'9e57442d-faa2-4732-bfe8-6082c7f4cc3b','UId':'5cf117a3-96d2-4aaf-916d-02b16ba83420','Col':4,'Row':7,'ColDynamic':4,'RowDynamic':4,'Format':'numberic','Value':'914981726','TargetCode':''}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{'SheetId':'9e57442d-faa2-4732-bfe8-6082c7f4cc3b','UId':'89c23fea-c054-41d5-9d1e-0958d45c7a95','Col':5,'Row':7,'ColDynamic':5,'RowDynamic':4,'Format':'numberic','Value':'757032445','TargetCode':''}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{'SheetId':'9e57442d-faa2-4732-bfe8-6082c7f4cc3b','UId':'d5829e20-95a8-4535-904c-7e09f2cdc9f2','Col':6,'Row':7,'ColDynamic':6,'RowDynamic':4,'Format':'numberic','Value':'1672014171','TargetCode':''}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{'SheetId':'9e57442d-faa2-4732-bfe8-6082c7f4cc3b','UId':'21f3c77c-886e-43f3-9ba5-fdc740bf45a7','Col':4,'Row':11,'ColDynamic':4,'RowDynamic':8,'Format':'numberic','Value':'1629728222','TargetCode':''}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{'SheetId':'9e57442d-faa2-4732-bfe8-6082c7f4cc3b','UId':'fff53ed1-05e1-4ac8-8249-2f48edf9fa14','Col':5,'Row':11,'ColDynamic':5,'RowDynamic':8,'Format':'numberic','Value':'1764740521','TargetCode':''}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{'SheetId':'9e57442d-faa2-4732-bfe8-6082c7f4cc3b','UId':'c1a4252e-e2cb-4233-bed1-d3afc836ccc8','Col':6,'Row':11,'ColDynamic':6,'RowDynamic':8,'Format':'numberic','Value':'3394468743','TargetCode':''}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{'SheetId':'9e57442d-faa2-4732-bfe8-6082c7f4cc3b','UId':'2b4c7218-ef2f-452d-80ea-cb1d29493e04','Col':4,'Row':12,'Format':'numberic','Value':'1115968504','TargetCode':''}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{'SheetId':'9e57442d-faa2-4732-bfe8-6082c7f4cc3b','UId':'2916fb19-bceb-454d-ad42-4fc7a299a2a3','Col':5,'Row':12,'Format':'numberic','Value':'1108253725','TargetCode':''}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{'SheetId':'9e57442d-faa2-4732-bfe8-6082c7f4cc3b','UId':'4e500903-fadf-4a73-8849-257ec68842d0','Col':6,'Row':12,'Format':'numberic','Value':'2224222229','TargetCode':''}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{'SheetId':'9e57442d-faa2-4732-bfe8-6082c7f4cc3b','UId':'157e5771-4dd4-4ed6-838c-69dd228515cd','Col':4,'Row':14,'ColDynamic':4,'RowDynamic':11,'Format':'numberic','Value':'109644987','TargetCode':''}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{'SheetId':'9e57442d-faa2-4732-bfe8-6082c7f4cc3b','UId':'1e7708d3-6d2b-4639-8d85-59b3c9bf16f5','Col':5,'Row':14,'ColDynamic':5,'RowDynamic':11,'Format':'numberic','Value':'121305259','TargetCode':''}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{'SheetId':'9e57442d-faa2-4732-bfe8-6082c7f4cc3b','UId':'18031c0a-5fc4-4a35-8331-a60cef3972fd','Col':6,'Row':14,'ColDynamic':6,'RowDynamic':11,'Format':'numberic','Value':'230950246','TargetCode':''}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{'SheetId':'9e57442d-faa2-4732-bfe8-6082c7f4cc3b','UId':'a66486eb-4505-4714-830d-ba2c3c0c6cd7','Col':6,'Row':17,'Format':'numberic','Value':'217800000','TargetCode':''}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{'SheetId':'9e57442d-faa2-4732-bfe8-6082c7f4cc3b','UId':'35799ba3-fea0-48d2-b27f-56054b206bd2','Col':4,'Row':24,'ColDynamic':4,'RowDynamic':23,'Format':'numberic','Value':'50480235','TargetCode':''}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{'SheetId':'9e57442d-faa2-4732-bfe8-6082c7f4cc3b','UId':'1863aaae-65a9-4f9f-9c5d-b3b2a95e519b','Col':5,'Row':24,'ColDynamic':5,'RowDynamic':23,'Format':'numberic','Value':'49265753','TargetCode':''}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{'SheetId':'9e57442d-faa2-4732-bfe8-6082c7f4cc3b','UId':'45a838e8-921d-463e-8daa-a5c771a772aa','Col':6,'Row':24,'ColDynamic':6,'RowDynamic':23,'Format':'numberic','Value':'99745988','TargetCode':''}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{'SheetId':'9e57442d-faa2-4732-bfe8-6082c7f4cc3b','UId':'3873886c-5e1c-44a4-ba3a-dae5f5accc8b','Col':6,'Row':26,'ColDynamic':6,'RowDynamic':19,'Format':'numberic','Value':'144000000','TargetCode':''}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{'SheetId':'9e57442d-faa2-4732-bfe8-6082c7f4cc3b','UId':'581705f2-b558-44e2-8b63-817b7dd987f8','Col':4,'Row':29,'Format':'numberic','Value':'23794418','TargetCode':''}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{'SheetId':'9e57442d-faa2-4732-bfe8-6082c7f4cc3b','UId':'a342e52b-1996-43bd-aad7-3f3a098098b1','Col':5,'Row':29,'Format':'numberic','Value':'18739726','TargetCode':''}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{'SheetId':'9e57442d-faa2-4732-bfe8-6082c7f4cc3b','UId':'ae6443cc-5c55-4f1a-a361-ff2dd22018a3','Col':6,'Row':29,'Format':'numberic','Value':'42534144','TargetCode':''}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{'SheetId':'9e57442d-faa2-4732-bfe8-6082c7f4cc3b','UId':'22eae942-46a3-4663-8bad-854ee399b27a','Col':4,'Row':32,'Format':'numberic','Value':'148346078','TargetCode':''}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{'SheetId':'9e57442d-faa2-4732-bfe8-6082c7f4cc3b','UId':'e86bd792-47df-41d4-b178-07deae52a1d3','Col':5,'Row':32,'Format':'numberic','Value':'285066058','TargetCode':''}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{'SheetId':'9e57442d-faa2-4732-bfe8-6082c7f4cc3b','UId':'38ae0936-1d1f-43c1-92bd-8403ec08cfeb','Col':6,'Row':32,'Format':'numberic','Value':'433412136','TargetCode':''}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{'SheetId':'9e57442d-faa2-4732-bfe8-6082c7f4cc3b','UId':'a2f958ce-55fd-4741-a0a1-bdcf0dd1c8ec','Col':4,'Row':35,'Format':'numberic','Value':'594000','TargetCode':''}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{'SheetId':'9e57442d-faa2-4732-bfe8-6082c7f4cc3b','UId':'393bdfde-2176-402e-9b16-331c74ac5995','Col':5,'Row':35,'Format':'numberic','Value':'1210000','TargetCode':''}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{'SheetId':'9e57442d-faa2-4732-bfe8-6082c7f4cc3b','UId':'61a21fd4-9c85-4c00-b1f5-a006461b16c9','Col':6,'Row':35,'Format':'numberic','Value':'1804000','TargetCode':''}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{'SheetId':'9e57442d-faa2-4732-bfe8-6082c7f4cc3b','UId':'c95f90f6-640a-4331-b0e8-54422c753940','Col':4,'Row':38,'Format':'numberic','Value':'1011562504','TargetCode':''}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{'SheetId':'9e57442d-faa2-4732-bfe8-6082c7f4cc3b','UId':'19caeda8-1e5a-4518-8250-4c15acb82c48','Col':5,'Row':38,'Format':'numberic','Value':'-827793076','TargetCode':''}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{'SheetId':'9e57442d-faa2-4732-bfe8-6082c7f4cc3b','UId':'d743182c-5853-46f3-8604-ad3aa58840b8','Col':6,'Row':38,'Format':'numberic','Value':'183769428','TargetCode':''}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{'SheetId':'9e57442d-faa2-4732-bfe8-6082c7f4cc3b','UId':'5fb4cc84-0a90-4cae-ba19-392c839af798','Col':4,'Row':39,'Format':'numberic','Value':'6511422750','TargetCode':''}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{'SheetId':'9e57442d-faa2-4732-bfe8-6082c7f4cc3b','UId':'c14dbefc-c01b-44b0-a577-6f17c0396290','Col':5,'Row':39,'Format':'numberic','Value':'-2391568700','TargetCode':''}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{'SheetId':'9e57442d-faa2-4732-bfe8-6082c7f4cc3b','UId':'d1eb0ab7-7a60-49c8-b8aa-39c894436edb','Col':6,'Row':39,'Format':'numberic','Value':'4119854050','TargetCode':''}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{'SheetId':'9e57442d-faa2-4732-bfe8-6082c7f4cc3b','UId':'7dc5398f-c841-400c-850b-875a5c468e05','Col':4,'Row':40,'Format':'numberic','Value':'7393655403','TargetCode':''}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{'SheetId':'9e57442d-faa2-4732-bfe8-6082c7f4cc3b','UId':'fa4fb11d-bd81-48b0-9ef6-a4ff2cd9d48a','Col':5,'Row':40,'Format':'numberic','Value':'19584252146','TargetCode':''}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{'SheetId':'9e57442d-faa2-4732-bfe8-6082c7f4cc3b','UId':'73bb9d14-e1ea-4394-a083-b8a649641cf9','Col':6,'Row':40,'Format':'numberic','Value':'26977907549','TargetCode':''}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{'SheetId':'9e57442d-faa2-4732-bfe8-6082c7f4cc3b','UId':'bab2e1a7-20d5-41fd-881b-9a21514bfc4f','Col':4,'Row':41,'Format':'numberic','Value':'-882232653','TargetCode':''}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{'SheetId':'9e57442d-faa2-4732-bfe8-6082c7f4cc3b','UId':'128100c2-b671-4904-a5a9-41069ed12784','Col':5,'Row':41,'Format':'numberic','Value':'-21975820846','TargetCode':''}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{'SheetId':'9e57442d-faa2-4732-bfe8-6082c7f4cc3b','UId':'04b06e65-b2eb-4858-bb0b-d72c0270f1f6','Col':6,'Row':41,'Format':'numberic','Value':'-22858053499','TargetCode':''}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{'SheetId':'9e57442d-faa2-4732-bfe8-6082c7f4cc3b','UId':'0c34f541-ad2d-4bff-9fce-284295e89335','Col':4,'Row':42,'Format':'numberic','Value':'7522985254','TargetCode':''}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{'SheetId':'9e57442d-faa2-4732-bfe8-6082c7f4cc3b','UId':'a1069390-e9a5-41a9-8d0c-f5931f68451d','Col':5,'Row':42,'Format':'numberic','Value':'-3219361776','TargetCode':''}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{'SheetId':'9e57442d-faa2-4732-bfe8-6082c7f4cc3b','UId':'943a903f-8f0c-48d3-9a7d-d0f797c51f06','Col':6,'Row':42,'Format':'numberic','Value':'4303623478','TargetCode':''}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{'SheetId':'9e57442d-faa2-4732-bfe8-6082c7f4cc3b','UId':'14ba2d4e-fc98-469f-8702-009a93d663bf','Col':4,'Row':43,'Format':'numberic','Value':'291823806586','TargetCode':''}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{'SheetId':'9e57442d-faa2-4732-bfe8-6082c7f4cc3b','UId':'46dc8404-c63b-42c5-af20-35a421a3b5ab','Col':5,'Row':43,'Format':'numberic','Value':'294808026769','TargetCode':''}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{'SheetId':'9e57442d-faa2-4732-bfe8-6082c7f4cc3b','UId':'a1137c7a-72fe-4907-952f-0a4daf353a5c','Col':6,'Row':43,'Format':'numberic','Value':'294808026769','TargetCode':''}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{'SheetId':'9e57442d-faa2-4732-bfe8-6082c7f4cc3b','UId':'ae182ae4-ecb8-4b3e-87b1-02fe2b8c8c6e','Col':4,'Row':44,'Format':'numberic','Value':'5950147048','TargetCode':''}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{'SheetId':'9e57442d-faa2-4732-bfe8-6082c7f4cc3b','UId':'c7c70708-3a08-4a71-8b5b-958036d28d83','Col':5,'Row':44,'Format':'numberic','Value':'-2984220183','TargetCode':''}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{'SheetId':'9e57442d-faa2-4732-bfe8-6082c7f4cc3b','UId':'b56d1f06-ac4a-4581-bd76-0a7116bb9601','Col':6,'Row':44,'Format':'numberic','Value':'2965926865','TargetCode':''}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{'SheetId':'9e57442d-faa2-4732-bfe8-6082c7f4cc3b','UId':'071f8b6b-411a-4479-a1e0-68ae4989d4d4','Col':4,'Row':45,'Format':'numberic','Value':'7522985254','TargetCode':''}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{'SheetId':'9e57442d-faa2-4732-bfe8-6082c7f4cc3b','UId':'649fe867-7540-4d27-809f-914ad09af55e','Col':5,'Row':45,'Format':'numberic','Value':'-3219361776','TargetCode':''}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{'SheetId':'9e57442d-faa2-4732-bfe8-6082c7f4cc3b','UId':'ce2f8942-9d48-4663-bc86-864ddeb2e9fb','Col':6,'Row':45,'Format':'numberic','Value':'4303623478','TargetCode':''}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{'SheetId':'9e57442d-faa2-4732-bfe8-6082c7f4cc3b','UId':'26da4aec-6928-4f66-88a5-fdfd0ee643e5','Col':4,'Row':47,'Format':'numberic','Value':'-1572838206','TargetCode':''}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{'SheetId':'9e57442d-faa2-4732-bfe8-6082c7f4cc3b','UId':'9b98b4cd-1dc6-4f10-9fcd-3b02154fc346','Col':5,'Row':47,'Format':'numberic','Value':'235141593','TargetCode':''}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{'SheetId':'9e57442d-faa2-4732-bfe8-6082c7f4cc3b','UId':'ab589e24-1208-4602-83e1-3b0d9a9ddac2','Col':6,'Row':47,'Format':'numberic','Value':'-1337696613','TargetCode':''}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{'SheetId':'9e57442d-faa2-4732-bfe8-6082c7f4cc3b','UId':'a1e12271-7d9c-46e1-be1f-d3831e97dba6','Col':4,'Row':48,'Format':'numberic','Value':'297773953634','TargetCode':''}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{'SheetId':'9e57442d-faa2-4732-bfe8-6082c7f4cc3b','UId':'85d94755-db4c-439e-8336-6cbb28df62be','Col':5,'Row':48,'Format':'numberic','Value':'291823806586','TargetCode':''}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{'SheetId':'9e57442d-faa2-4732-bfe8-6082c7f4cc3b','UId':'d8a625ed-973b-4579-990b-8dd486f640c5','Col':6,'Row':48,'Format':'numberic','Value':'297773953634','TargetCode':''}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45),",'Row':",ROW(BCDanhMucDauTu_06029!A45),",","'ColDynamic':",COLUMN(BCDanhMucDauTu_06029!A3),",","'RowDynamic':",ROW(BCDanhMucDauTu_06029!A3),",","'Format':'numberic'",",'Value':'",SUBSTITUTE(BCDanhMucDauTu_06029!A45,"'","\'"),"','TargetCode':''}")</f>
        <v>{'SheetId':'1deb9a6e-dc5a-4908-87cc-034ee9747e20','UId':'1e992cf2-7118-4214-a559-0195c8884aea','Col':1,'Row':45,'ColDynamic':1,'RowDynamic':3,'Format':'numberic','Value':' ','TargetCode':''}</v>
      </c>
    </row>
    <row r="286" spans="1:1">
      <c r="A286" t="str">
        <f>CONCATENATE("{'SheetId':'1deb9a6e-dc5a-4908-87cc-034ee9747e20'",",","'UId':'4f882b80-9e4d-4d19-8537-405badf59571'",",'Col':",COLUMN(BCDanhMucDauTu_06029!B45),",'Row':",ROW(BCDanhMucDauTu_06029!B45),",","'ColDynamic':",COLUMN(BCDanhMucDauTu_06029!B3),",","'RowDynamic':",ROW(BCDanhMucDauTu_06029!B3),",","'Format':'string'",",'Value':'",SUBSTITUTE(BCDanhMucDauTu_06029!B45,"'","\'"),"','TargetCode':''}")</f>
        <v>{'SheetId':'1deb9a6e-dc5a-4908-87cc-034ee9747e20','UId':'4f882b80-9e4d-4d19-8537-405badf59571','Col':2,'Row':45,'ColDynamic':2,'RowDynamic':3,'Format':'string','Value':'Tổng','TargetCode':''}</v>
      </c>
    </row>
    <row r="287" spans="1:1">
      <c r="A287" t="str">
        <f>CONCATENATE("{'SheetId':'1deb9a6e-dc5a-4908-87cc-034ee9747e20'",",","'UId':'5250f607-5010-4670-bb67-dda35efb42cd'",",'Col':",COLUMN(BCDanhMucDauTu_06029!C45),",'Row':",ROW(BCDanhMucDauTu_06029!C45),",","'ColDynamic':",COLUMN(BCDanhMucDauTu_06029!C3),",","'RowDynamic':",ROW(BCDanhMucDauTu_06029!C3),",","'Format':'numberic'",",'Value':'",SUBSTITUTE(BCDanhMucDauTu_06029!C45,"'","\'"),"','TargetCode':''}")</f>
        <v>{'SheetId':'1deb9a6e-dc5a-4908-87cc-034ee9747e20','UId':'5250f607-5010-4670-bb67-dda35efb42cd','Col':3,'Row':45,'ColDynamic':3,'RowDynamic':3,'Format':'numberic','Value':'2247','TargetCode':''}</v>
      </c>
    </row>
    <row r="288" spans="1:1">
      <c r="A288" t="str">
        <f>CONCATENATE("{'SheetId':'1deb9a6e-dc5a-4908-87cc-034ee9747e20'",",","'UId':'428c865a-7282-4f58-bc89-20f1b0217190'",",'Col':",COLUMN(BCDanhMucDauTu_06029!D45),",'Row':",ROW(BCDanhMucDauTu_06029!D45),",","'ColDynamic':",COLUMN(BCDanhMucDauTu_06029!D3),",","'RowDynamic':",ROW(BCDanhMucDauTu_06029!D3),",","'Format':'numberic'",",'Value':'",SUBSTITUTE(BCDanhMucDauTu_06029!D45,"'","\'"),"','TargetCode':''}")</f>
        <v>{'SheetId':'1deb9a6e-dc5a-4908-87cc-034ee9747e20','UId':'428c865a-7282-4f58-bc89-20f1b0217190','Col':4,'Row':45,'ColDynamic':4,'RowDynamic':3,'Format':'numberic','Value':'','TargetCode':''}</v>
      </c>
    </row>
    <row r="289" spans="1:1">
      <c r="A289" t="str">
        <f>CONCATENATE("{'SheetId':'1deb9a6e-dc5a-4908-87cc-034ee9747e20'",",","'UId':'9592905c-7577-459a-bf73-e7d1733cf17a'",",'Col':",COLUMN(BCDanhMucDauTu_06029!E45),",'Row':",ROW(BCDanhMucDauTu_06029!E45),",","'ColDynamic':",COLUMN(BCDanhMucDauTu_06029!E3),",","'RowDynamic':",ROW(BCDanhMucDauTu_06029!E3),",","'Format':'numberic'",",'Value':'",SUBSTITUTE(BCDanhMucDauTu_06029!E45,"'","\'"),"','TargetCode':''}")</f>
        <v>{'SheetId':'1deb9a6e-dc5a-4908-87cc-034ee9747e20','UId':'9592905c-7577-459a-bf73-e7d1733cf17a','Col':5,'Row':45,'ColDynamic':5,'RowDynamic':3,'Format':'numberic','Value':'','TargetCode':''}</v>
      </c>
    </row>
    <row r="290" spans="1:1">
      <c r="A290" t="str">
        <f>CONCATENATE("{'SheetId':'1deb9a6e-dc5a-4908-87cc-034ee9747e20'",",","'UId':'a9e4466a-def7-4534-a075-0e61b1888eec'",",'Col':",COLUMN(BCDanhMucDauTu_06029!F45),",'Row':",ROW(BCDanhMucDauTu_06029!F45),",","'ColDynamic':",COLUMN(BCDanhMucDauTu_06029!F3),",","'RowDynamic':",ROW(BCDanhMucDauTu_06029!F3),",","'Format':'numberic'",",'Value':'",SUBSTITUTE(BCDanhMucDauTu_06029!F45,"'","\'"),"','TargetCode':''}")</f>
        <v>{'SheetId':'1deb9a6e-dc5a-4908-87cc-034ee9747e20','UId':'a9e4466a-def7-4534-a075-0e61b1888eec','Col':6,'Row':45,'ColDynamic':6,'RowDynamic':3,'Format':'numberic','Value':'192558577200','TargetCode':''}</v>
      </c>
    </row>
    <row r="291" spans="1:1">
      <c r="A291" t="str">
        <f>CONCATENATE("{'SheetId':'1deb9a6e-dc5a-4908-87cc-034ee9747e20'",",","'UId':'13379930-3d0b-4576-86a6-aee55aa73fef'",",'Col':",COLUMN(BCDanhMucDauTu_06029!G45),",'Row':",ROW(BCDanhMucDauTu_06029!G45),",","'ColDynamic':",COLUMN(BCDanhMucDauTu_06029!G3),",","'RowDynamic':",ROW(BCDanhMucDauTu_06029!G3),",","'Format':'numberic'",",'Value':'",SUBSTITUTE(BCDanhMucDauTu_06029!G45,"'","\'"),"','TargetCode':''}")</f>
        <v>{'SheetId':'1deb9a6e-dc5a-4908-87cc-034ee9747e20','UId':'13379930-3d0b-4576-86a6-aee55aa73fef','Col':7,'Row':45,'ColDynamic':7,'RowDynamic':3,'Format':'numberic','Value':'0.642139445259564','TargetCode':''}</v>
      </c>
    </row>
    <row r="292" spans="1:1">
      <c r="A292" t="str">
        <f>CONCATENATE("{'SheetId':'1deb9a6e-dc5a-4908-87cc-034ee9747e20'",",","'UId':'17931870-911c-4fad-afd5-7ec649ba087b'",",'Col':",COLUMN(BCDanhMucDauTu_06029!D46),",'Row':",ROW(BCDanhMucDauTu_06029!D46),",","'Format':'numberic'",",'Value':'",SUBSTITUTE(BCDanhMucDauTu_06029!D46,"'","\'"),"','TargetCode':''}")</f>
        <v>{'SheetId':'1deb9a6e-dc5a-4908-87cc-034ee9747e20','UId':'17931870-911c-4fad-afd5-7ec649ba087b','Col':4,'Row':46,'Format':'numberic','Value':'','TargetCode':''}</v>
      </c>
    </row>
    <row r="293" spans="1:1">
      <c r="A293" t="str">
        <f>CONCATENATE("{'SheetId':'1deb9a6e-dc5a-4908-87cc-034ee9747e20'",",","'UId':'8e29656a-72a1-4698-a2d4-ab43c77220a4'",",'Col':",COLUMN(BCDanhMucDauTu_06029!E46),",'Row':",ROW(BCDanhMucDauTu_06029!E46),",","'Format':'numberic'",",'Value':'",SUBSTITUTE(BCDanhMucDauTu_06029!E46,"'","\'"),"','TargetCode':''}")</f>
        <v>{'SheetId':'1deb9a6e-dc5a-4908-87cc-034ee9747e20','UId':'8e29656a-72a1-4698-a2d4-ab43c77220a4','Col':5,'Row':46,'Format':'numberic','Value':'','TargetCode':''}</v>
      </c>
    </row>
    <row r="294" spans="1:1">
      <c r="A294" t="str">
        <f>CONCATENATE("{'SheetId':'1deb9a6e-dc5a-4908-87cc-034ee9747e20'",",","'UId':'5fe96b01-5f18-4f07-ac34-11fa669457a4'",",'Col':",COLUMN(BCDanhMucDauTu_06029!F46),",'Row':",ROW(BCDanhMucDauTu_06029!F46),",","'Format':'numberic'",",'Value':'",SUBSTITUTE(BCDanhMucDauTu_06029!F46,"'","\'"),"','TargetCode':''}")</f>
        <v>{'SheetId':'1deb9a6e-dc5a-4908-87cc-034ee9747e20','UId':'5fe96b01-5f18-4f07-ac34-11fa669457a4','Col':6,'Row':46,'Format':'numberic','Value':'','TargetCode':''}</v>
      </c>
    </row>
    <row r="295" spans="1:1">
      <c r="A295" t="str">
        <f>CONCATENATE("{'SheetId':'1deb9a6e-dc5a-4908-87cc-034ee9747e20'",",","'UId':'9d206dcc-b016-47b5-a344-791067be02d5'",",'Col':",COLUMN(BCDanhMucDauTu_06029!G46),",'Row':",ROW(BCDanhMucDauTu_06029!G46),",","'Format':'numberic'",",'Value':'",SUBSTITUTE(BCDanhMucDauTu_06029!G46,"'","\'"),"','TargetCode':''}")</f>
        <v>{'SheetId':'1deb9a6e-dc5a-4908-87cc-034ee9747e20','UId':'9d206dcc-b016-47b5-a344-791067be02d5','Col':7,'Row':46,'Format':'numberic','Value':'','TargetCode':''}</v>
      </c>
    </row>
    <row r="296" spans="1:1">
      <c r="A296" t="str">
        <f>CONCATENATE("{'SheetId':'1deb9a6e-dc5a-4908-87cc-034ee9747e20'",",","'UId':'d149d88b-77fb-4541-8798-63154426abc2'",",'Col':",COLUMN(BCDanhMucDauTu_06029!A48),",'Row':",ROW(BCDanhMucDauTu_06029!A48),",","'ColDynamic':",COLUMN(BCDanhMucDauTu_06029!A46),",","'RowDynamic':",ROW(BCDanhMucDauTu_06029!A46),",","'Format':'numberic'",",'Value':'",SUBSTITUTE(BCDanhMucDauTu_06029!A48,"'","\'"),"','TargetCode':''}")</f>
        <v>{'SheetId':'1deb9a6e-dc5a-4908-87cc-034ee9747e20','UId':'d149d88b-77fb-4541-8798-63154426abc2','Col':1,'Row':48,'ColDynamic':1,'RowDynamic':46,'Format':'numberic','Value':' ','TargetCode':''}</v>
      </c>
    </row>
    <row r="297" spans="1:1">
      <c r="A297" t="str">
        <f>CONCATENATE("{'SheetId':'1deb9a6e-dc5a-4908-87cc-034ee9747e20'",",","'UId':'63355adb-73ff-4fd6-a4ee-6353f3830628'",",'Col':",COLUMN(BCDanhMucDauTu_06029!B48),",'Row':",ROW(BCDanhMucDauTu_06029!B48),",","'ColDynamic':",COLUMN(BCDanhMucDauTu_06029!B46),",","'RowDynamic':",ROW(BCDanhMucDauTu_06029!B46),",","'Format':'string'",",'Value':'",SUBSTITUTE(BCDanhMucDauTu_06029!B48,"'","\'"),"','TargetCode':''}")</f>
        <v>{'SheetId':'1deb9a6e-dc5a-4908-87cc-034ee9747e20','UId':'63355adb-73ff-4fd6-a4ee-6353f3830628','Col':2,'Row':48,'ColDynamic':2,'RowDynamic':46,'Format':'string','Value':'Tổng','TargetCode':''}</v>
      </c>
    </row>
    <row r="298" spans="1:1">
      <c r="A298" t="str">
        <f>CONCATENATE("{'SheetId':'1deb9a6e-dc5a-4908-87cc-034ee9747e20'",",","'UId':'34e26121-8d4b-46bb-836d-3cc1913c6909'",",'Col':",COLUMN(BCDanhMucDauTu_06029!C48),",'Row':",ROW(BCDanhMucDauTu_06029!C48),",","'ColDynamic':",COLUMN(BCDanhMucDauTu_06029!C46),",","'RowDynamic':",ROW(BCDanhMucDauTu_06029!C46),",","'Format':'numberic'",",'Value':'",SUBSTITUTE(BCDanhMucDauTu_06029!C48,"'","\'"),"','TargetCode':''}")</f>
        <v>{'SheetId':'1deb9a6e-dc5a-4908-87cc-034ee9747e20','UId':'34e26121-8d4b-46bb-836d-3cc1913c6909','Col':3,'Row':48,'ColDynamic':3,'RowDynamic':46,'Format':'numberic','Value':'2249','TargetCode':''}</v>
      </c>
    </row>
    <row r="299" spans="1:1">
      <c r="A299" t="str">
        <f>CONCATENATE("{'SheetId':'1deb9a6e-dc5a-4908-87cc-034ee9747e20'",",","'UId':'dcb7503a-9941-4910-9dba-c04cd291c91d'",",'Col':",COLUMN(BCDanhMucDauTu_06029!D48),",'Row':",ROW(BCDanhMucDauTu_06029!D48),",","'ColDynamic':",COLUMN(BCDanhMucDauTu_06029!D46),",","'RowDynamic':",ROW(BCDanhMucDauTu_06029!D46),",","'Format':'numberic'",",'Value':'",SUBSTITUTE(BCDanhMucDauTu_06029!D48,"'","\'"),"','TargetCode':''}")</f>
        <v>{'SheetId':'1deb9a6e-dc5a-4908-87cc-034ee9747e20','UId':'dcb7503a-9941-4910-9dba-c04cd291c91d','Col':4,'Row':48,'ColDynamic':4,'RowDynamic':46,'Format':'numberic','Value':'','TargetCode':''}</v>
      </c>
    </row>
    <row r="300" spans="1:1">
      <c r="A300" t="str">
        <f>CONCATENATE("{'SheetId':'1deb9a6e-dc5a-4908-87cc-034ee9747e20'",",","'UId':'9ff33d6c-3426-46f5-98c3-f1cc3c6c563e'",",'Col':",COLUMN(BCDanhMucDauTu_06029!E48),",'Row':",ROW(BCDanhMucDauTu_06029!E48),",","'ColDynamic':",COLUMN(BCDanhMucDauTu_06029!E46),",","'RowDynamic':",ROW(BCDanhMucDauTu_06029!E46),",","'Format':'numberic'",",'Value':'",SUBSTITUTE(BCDanhMucDauTu_06029!E48,"'","\'"),"','TargetCode':''}")</f>
        <v>{'SheetId':'1deb9a6e-dc5a-4908-87cc-034ee9747e20','UId':'9ff33d6c-3426-46f5-98c3-f1cc3c6c563e','Col':5,'Row':48,'ColDynamic':5,'RowDynamic':46,'Format':'numberic','Value':'','TargetCode':''}</v>
      </c>
    </row>
    <row r="301" spans="1:1">
      <c r="A301" t="str">
        <f>CONCATENATE("{'SheetId':'1deb9a6e-dc5a-4908-87cc-034ee9747e20'",",","'UId':'196bc559-44ca-4c84-bc88-37e0b2b7c0ca'",",'Col':",COLUMN(BCDanhMucDauTu_06029!F48),",'Row':",ROW(BCDanhMucDauTu_06029!F48),",","'ColDynamic':",COLUMN(BCDanhMucDauTu_06029!F46),",","'RowDynamic':",ROW(BCDanhMucDauTu_06029!F46),",","'Format':'numberic'",",'Value':'",SUBSTITUTE(BCDanhMucDauTu_06029!F48,"'","\'"),"','TargetCode':''}")</f>
        <v>{'SheetId':'1deb9a6e-dc5a-4908-87cc-034ee9747e20','UId':'196bc559-44ca-4c84-bc88-37e0b2b7c0ca','Col':6,'Row':48,'ColDynamic':6,'RowDynamic':46,'Format':'numberic','Value':'0','TargetCode':''}</v>
      </c>
    </row>
    <row r="302" spans="1:1">
      <c r="A302" t="str">
        <f>CONCATENATE("{'SheetId':'1deb9a6e-dc5a-4908-87cc-034ee9747e20'",",","'UId':'76830a4a-49b3-4200-8f4c-2ccbb1a8164a'",",'Col':",COLUMN(BCDanhMucDauTu_06029!G48),",'Row':",ROW(BCDanhMucDauTu_06029!G48),",","'ColDynamic':",COLUMN(BCDanhMucDauTu_06029!G46),",","'RowDynamic':",ROW(BCDanhMucDauTu_06029!G46),",","'Format':'numberic'",",'Value':'",SUBSTITUTE(BCDanhMucDauTu_06029!G48,"'","\'"),"','TargetCode':''}")</f>
        <v>{'SheetId':'1deb9a6e-dc5a-4908-87cc-034ee9747e20','UId':'76830a4a-49b3-4200-8f4c-2ccbb1a8164a','Col':7,'Row':48,'ColDynamic':7,'RowDynamic':46,'Format':'numberic','Value':'0','TargetCode':''}</v>
      </c>
    </row>
    <row r="303" spans="1:1">
      <c r="A303" t="str">
        <f>CONCATENATE("{'SheetId':'1deb9a6e-dc5a-4908-87cc-034ee9747e20'",",","'UId':'c5e58da8-6303-4f4b-8cfb-be632ed7700b'",",'Col':",COLUMN(BCDanhMucDauTu_06029!D49),",'Row':",ROW(BCDanhMucDauTu_06029!D49),",","'Format':'numberic'",",'Value':'",SUBSTITUTE(BCDanhMucDauTu_06029!D49,"'","\'"),"','TargetCode':''}")</f>
        <v>{'SheetId':'1deb9a6e-dc5a-4908-87cc-034ee9747e20','UId':'c5e58da8-6303-4f4b-8cfb-be632ed7700b','Col':4,'Row':49,'Format':'numberic','Value':'','TargetCode':''}</v>
      </c>
    </row>
    <row r="304" spans="1:1">
      <c r="A304" t="str">
        <f>CONCATENATE("{'SheetId':'1deb9a6e-dc5a-4908-87cc-034ee9747e20'",",","'UId':'00ea0783-aace-414b-8975-b7b78127300d'",",'Col':",COLUMN(BCDanhMucDauTu_06029!E49),",'Row':",ROW(BCDanhMucDauTu_06029!E49),",","'Format':'numberic'",",'Value':'",SUBSTITUTE(BCDanhMucDauTu_06029!E49,"'","\'"),"','TargetCode':''}")</f>
        <v>{'SheetId':'1deb9a6e-dc5a-4908-87cc-034ee9747e20','UId':'00ea0783-aace-414b-8975-b7b78127300d','Col':5,'Row':49,'Format':'numberic','Value':'','TargetCode':''}</v>
      </c>
    </row>
    <row r="305" spans="1:1">
      <c r="A305" t="str">
        <f>CONCATENATE("{'SheetId':'1deb9a6e-dc5a-4908-87cc-034ee9747e20'",",","'UId':'399d8c6f-4901-44ca-8111-9e12f616c487'",",'Col':",COLUMN(BCDanhMucDauTu_06029!F49),",'Row':",ROW(BCDanhMucDauTu_06029!F49),",","'Format':'numberic'",",'Value':'",SUBSTITUTE(BCDanhMucDauTu_06029!F49,"'","\'"),"','TargetCode':''}")</f>
        <v>{'SheetId':'1deb9a6e-dc5a-4908-87cc-034ee9747e20','UId':'399d8c6f-4901-44ca-8111-9e12f616c487','Col':6,'Row':49,'Format':'numberic','Value':'','TargetCode':''}</v>
      </c>
    </row>
    <row r="306" spans="1:1">
      <c r="A306" t="str">
        <f>CONCATENATE("{'SheetId':'1deb9a6e-dc5a-4908-87cc-034ee9747e20'",",","'UId':'2cdda7fd-cb87-47da-8e30-06a3709bd609'",",'Col':",COLUMN(BCDanhMucDauTu_06029!G49),",'Row':",ROW(BCDanhMucDauTu_06029!G49),",","'Format':'numberic'",",'Value':'",SUBSTITUTE(BCDanhMucDauTu_06029!G49,"'","\'"),"','TargetCode':''}")</f>
        <v>{'SheetId':'1deb9a6e-dc5a-4908-87cc-034ee9747e20','UId':'2cdda7fd-cb87-47da-8e30-06a3709bd609','Col':7,'Row':49,'Format':'numberic','Value':'','TargetCode':''}</v>
      </c>
    </row>
    <row r="307" spans="1:1">
      <c r="A307" t="str">
        <f>CONCATENATE("{'SheetId':'1deb9a6e-dc5a-4908-87cc-034ee9747e20'",",","'UId':'b8c20cc2-e76a-461c-ace9-e83abfcc1775'",",'Col':",COLUMN(BCDanhMucDauTu_06029!A53),",'Row':",ROW(BCDanhMucDauTu_06029!A53),",","'ColDynamic':",COLUMN(BCDanhMucDauTu_06029!A54),",","'RowDynamic':",ROW(BCDanhMucDauTu_06029!A54),",","'Format':'numberic'",",'Value':'",SUBSTITUTE(BCDanhMucDauTu_06029!A53,"'","\'"),"','TargetCode':''}")</f>
        <v>{'SheetId':'1deb9a6e-dc5a-4908-87cc-034ee9747e20','UId':'b8c20cc2-e76a-461c-ace9-e83abfcc1775','Col':1,'Row':53,'ColDynamic':1,'RowDynamic':54,'Format':'numberic','Value':' ','TargetCode':''}</v>
      </c>
    </row>
    <row r="308" spans="1:1">
      <c r="A308" t="str">
        <f>CONCATENATE("{'SheetId':'1deb9a6e-dc5a-4908-87cc-034ee9747e20'",",","'UId':'e6fa0887-9c0a-49b1-a5d5-d55f5bee7d17'",",'Col':",COLUMN(BCDanhMucDauTu_06029!B53),",'Row':",ROW(BCDanhMucDauTu_06029!B53),",","'ColDynamic':",COLUMN(BCDanhMucDauTu_06029!B54),",","'RowDynamic':",ROW(BCDanhMucDauTu_06029!B54),",","'Format':'string'",",'Value':'",SUBSTITUTE(BCDanhMucDauTu_06029!B53,"'","\'"),"','TargetCode':''}")</f>
        <v>{'SheetId':'1deb9a6e-dc5a-4908-87cc-034ee9747e20','UId':'e6fa0887-9c0a-49b1-a5d5-d55f5bee7d17','Col':2,'Row':53,'ColDynamic':2,'RowDynamic':54,'Format':'string','Value':'Tổng','TargetCode':''}</v>
      </c>
    </row>
    <row r="309" spans="1:1">
      <c r="A309" t="str">
        <f>CONCATENATE("{'SheetId':'1deb9a6e-dc5a-4908-87cc-034ee9747e20'",",","'UId':'6a029111-438c-4c2c-a425-15433a16ea47'",",'Col':",COLUMN(BCDanhMucDauTu_06029!C53),",'Row':",ROW(BCDanhMucDauTu_06029!C53),",","'ColDynamic':",COLUMN(BCDanhMucDauTu_06029!C54),",","'RowDynamic':",ROW(BCDanhMucDauTu_06029!C54),",","'Format':'numberic'",",'Value':'",SUBSTITUTE(BCDanhMucDauTu_06029!C53,"'","\'"),"','TargetCode':''}")</f>
        <v>{'SheetId':'1deb9a6e-dc5a-4908-87cc-034ee9747e20','UId':'6a029111-438c-4c2c-a425-15433a16ea47','Col':3,'Row':53,'ColDynamic':3,'RowDynamic':54,'Format':'numberic','Value':'2252','TargetCode':''}</v>
      </c>
    </row>
    <row r="310" spans="1:1">
      <c r="A310" t="str">
        <f>CONCATENATE("{'SheetId':'1deb9a6e-dc5a-4908-87cc-034ee9747e20'",",","'UId':'2af5b400-8abe-46e3-8b64-7efb4d13db84'",",'Col':",COLUMN(BCDanhMucDauTu_06029!D53),",'Row':",ROW(BCDanhMucDauTu_06029!D53),",","'ColDynamic':",COLUMN(BCDanhMucDauTu_06029!D54),",","'RowDynamic':",ROW(BCDanhMucDauTu_06029!D54),",","'Format':'numberic'",",'Value':'",SUBSTITUTE(BCDanhMucDauTu_06029!D53,"'","\'"),"','TargetCode':''}")</f>
        <v>{'SheetId':'1deb9a6e-dc5a-4908-87cc-034ee9747e20','UId':'2af5b400-8abe-46e3-8b64-7efb4d13db84','Col':4,'Row':53,'ColDynamic':4,'RowDynamic':54,'Format':'numberic','Value':'','TargetCode':''}</v>
      </c>
    </row>
    <row r="311" spans="1:1">
      <c r="A311" t="str">
        <f>CONCATENATE("{'SheetId':'1deb9a6e-dc5a-4908-87cc-034ee9747e20'",",","'UId':'142640d6-6a87-400c-bc3e-fd34124b8a95'",",'Col':",COLUMN(BCDanhMucDauTu_06029!E53),",'Row':",ROW(BCDanhMucDauTu_06029!E53),",","'ColDynamic':",COLUMN(BCDanhMucDauTu_06029!E54),",","'RowDynamic':",ROW(BCDanhMucDauTu_06029!E54),",","'Format':'numberic'",",'Value':'",SUBSTITUTE(BCDanhMucDauTu_06029!E53,"'","\'"),"','TargetCode':''}")</f>
        <v>{'SheetId':'1deb9a6e-dc5a-4908-87cc-034ee9747e20','UId':'142640d6-6a87-400c-bc3e-fd34124b8a95','Col':5,'Row':53,'ColDynamic':5,'RowDynamic':54,'Format':'numberic','Value':'','TargetCode':''}</v>
      </c>
    </row>
    <row r="312" spans="1:1">
      <c r="A312" t="str">
        <f>CONCATENATE("{'SheetId':'1deb9a6e-dc5a-4908-87cc-034ee9747e20'",",","'UId':'a4748164-33b9-46bd-8561-e8b3f76700ee'",",'Col':",COLUMN(BCDanhMucDauTu_06029!F53),",'Row':",ROW(BCDanhMucDauTu_06029!F53),",","'ColDynamic':",COLUMN(BCDanhMucDauTu_06029!F54),",","'RowDynamic':",ROW(BCDanhMucDauTu_06029!F54),",","'Format':'numberic'",",'Value':'",SUBSTITUTE(BCDanhMucDauTu_06029!F53,"'","\'"),"','TargetCode':''}")</f>
        <v>{'SheetId':'1deb9a6e-dc5a-4908-87cc-034ee9747e20','UId':'a4748164-33b9-46bd-8561-e8b3f76700ee','Col':6,'Row':53,'ColDynamic':6,'RowDynamic':54,'Format':'numberic','Value':'0','TargetCode':''}</v>
      </c>
    </row>
    <row r="313" spans="1:1">
      <c r="A313" t="str">
        <f>CONCATENATE("{'SheetId':'1deb9a6e-dc5a-4908-87cc-034ee9747e20'",",","'UId':'8b15b2dd-95b7-4075-8cb9-63831db4f74a'",",'Col':",COLUMN(BCDanhMucDauTu_06029!G53),",'Row':",ROW(BCDanhMucDauTu_06029!G53),",","'ColDynamic':",COLUMN(BCDanhMucDauTu_06029!G54),",","'RowDynamic':",ROW(BCDanhMucDauTu_06029!G54),",","'Format':'numberic'",",'Value':'",SUBSTITUTE(BCDanhMucDauTu_06029!G53,"'","\'"),"','TargetCode':''}")</f>
        <v>{'SheetId':'1deb9a6e-dc5a-4908-87cc-034ee9747e20','UId':'8b15b2dd-95b7-4075-8cb9-63831db4f74a','Col':7,'Row':53,'ColDynamic':7,'RowDynamic':54,'Format':'numberic','Value':'0','TargetCode':''}</v>
      </c>
    </row>
    <row r="314" spans="1:1">
      <c r="A314" t="str">
        <f>CONCATENATE("{'SheetId':'1deb9a6e-dc5a-4908-87cc-034ee9747e20'",",","'UId':'fe496e11-6071-47ac-9042-fb59341ce9d3'",",'Col':",COLUMN(BCDanhMucDauTu_06029!D54),",'Row':",ROW(BCDanhMucDauTu_06029!D54),",","'Format':'numberic'",",'Value':'",SUBSTITUTE(BCDanhMucDauTu_06029!D54,"'","\'"),"','TargetCode':''}")</f>
        <v>{'SheetId':'1deb9a6e-dc5a-4908-87cc-034ee9747e20','UId':'fe496e11-6071-47ac-9042-fb59341ce9d3','Col':4,'Row':54,'Format':'numberic','Value':'','TargetCode':''}</v>
      </c>
    </row>
    <row r="315" spans="1:1">
      <c r="A315" t="str">
        <f>CONCATENATE("{'SheetId':'1deb9a6e-dc5a-4908-87cc-034ee9747e20'",",","'UId':'8f08a933-d633-4287-845a-9819dc196996'",",'Col':",COLUMN(BCDanhMucDauTu_06029!E54),",'Row':",ROW(BCDanhMucDauTu_06029!E54),",","'Format':'numberic'",",'Value':'",SUBSTITUTE(BCDanhMucDauTu_06029!E54,"'","\'"),"','TargetCode':''}")</f>
        <v>{'SheetId':'1deb9a6e-dc5a-4908-87cc-034ee9747e20','UId':'8f08a933-d633-4287-845a-9819dc196996','Col':5,'Row':54,'Format':'numberic','Value':'','TargetCode':''}</v>
      </c>
    </row>
    <row r="316" spans="1:1">
      <c r="A316" t="str">
        <f>CONCATENATE("{'SheetId':'1deb9a6e-dc5a-4908-87cc-034ee9747e20'",",","'UId':'dad551f4-82a6-49f9-9019-06cb4c328a89'",",'Col':",COLUMN(BCDanhMucDauTu_06029!F54),",'Row':",ROW(BCDanhMucDauTu_06029!F54),",","'Format':'numberic'",",'Value':'",SUBSTITUTE(BCDanhMucDauTu_06029!F54,"'","\'"),"','TargetCode':''}")</f>
        <v>{'SheetId':'1deb9a6e-dc5a-4908-87cc-034ee9747e20','UId':'dad551f4-82a6-49f9-9019-06cb4c328a89','Col':6,'Row':54,'Format':'numberic','Value':'','TargetCode':''}</v>
      </c>
    </row>
    <row r="317" spans="1:1">
      <c r="A317" t="str">
        <f>CONCATENATE("{'SheetId':'1deb9a6e-dc5a-4908-87cc-034ee9747e20'",",","'UId':'7bf94847-0bfe-4d96-ab7a-1ce79d9343f5'",",'Col':",COLUMN(BCDanhMucDauTu_06029!G54),",'Row':",ROW(BCDanhMucDauTu_06029!G54),",","'Format':'numberic'",",'Value':'",SUBSTITUTE(BCDanhMucDauTu_06029!G54,"'","\'"),"','TargetCode':''}")</f>
        <v>{'SheetId':'1deb9a6e-dc5a-4908-87cc-034ee9747e20','UId':'7bf94847-0bfe-4d96-ab7a-1ce79d9343f5','Col':7,'Row':54,'Format':'numberic','Value':'','TargetCode':''}</v>
      </c>
    </row>
    <row r="318" spans="1:1">
      <c r="A318" t="str">
        <f>CONCATENATE("{'SheetId':'1deb9a6e-dc5a-4908-87cc-034ee9747e20'",",","'UId':'55eed474-1147-4da3-9086-9e821874c0a4'",",'Col':",COLUMN(BCDanhMucDauTu_06029!A58),",'Row':",ROW(BCDanhMucDauTu_06029!A58),",","'ColDynamic':",COLUMN(BCDanhMucDauTu_06029!A61),",","'RowDynamic':",ROW(BCDanhMucDauTu_06029!A61),",","'Format':'numberic'",",'Value':'",SUBSTITUTE(BCDanhMucDauTu_06029!A58,"'","\'"),"','TargetCode':''}")</f>
        <v>{'SheetId':'1deb9a6e-dc5a-4908-87cc-034ee9747e20','UId':'55eed474-1147-4da3-9086-9e821874c0a4','Col':1,'Row':58,'ColDynamic':1,'RowDynamic':61,'Format':'numberic','Value':' ','TargetCode':''}</v>
      </c>
    </row>
    <row r="319" spans="1:1">
      <c r="A319" t="str">
        <f>CONCATENATE("{'SheetId':'1deb9a6e-dc5a-4908-87cc-034ee9747e20'",",","'UId':'1c32b7bf-2ca1-44a0-8279-a8f01d6b7249'",",'Col':",COLUMN(BCDanhMucDauTu_06029!B58),",'Row':",ROW(BCDanhMucDauTu_06029!B58),",","'ColDynamic':",COLUMN(BCDanhMucDauTu_06029!B61),",","'RowDynamic':",ROW(BCDanhMucDauTu_06029!B61),",","'Format':'string'",",'Value':'",SUBSTITUTE(BCDanhMucDauTu_06029!B58,"'","\'"),"','TargetCode':''}")</f>
        <v>{'SheetId':'1deb9a6e-dc5a-4908-87cc-034ee9747e20','UId':'1c32b7bf-2ca1-44a0-8279-a8f01d6b7249','Col':2,'Row':58,'ColDynamic':2,'RowDynamic':61,'Format':'string','Value':'Tổng','TargetCode':''}</v>
      </c>
    </row>
    <row r="320" spans="1:1">
      <c r="A320" t="str">
        <f>CONCATENATE("{'SheetId':'1deb9a6e-dc5a-4908-87cc-034ee9747e20'",",","'UId':'f6a0865a-7cc4-4bd5-9c41-171ccfbe8908'",",'Col':",COLUMN(BCDanhMucDauTu_06029!C58),",'Row':",ROW(BCDanhMucDauTu_06029!C58),",","'ColDynamic':",COLUMN(BCDanhMucDauTu_06029!C61),",","'RowDynamic':",ROW(BCDanhMucDauTu_06029!C61),",","'Format':'numberic'",",'Value':'",SUBSTITUTE(BCDanhMucDauTu_06029!C58,"'","\'"),"','TargetCode':''}")</f>
        <v>{'SheetId':'1deb9a6e-dc5a-4908-87cc-034ee9747e20','UId':'f6a0865a-7cc4-4bd5-9c41-171ccfbe8908','Col':3,'Row':58,'ColDynamic':3,'RowDynamic':61,'Format':'numberic','Value':'2254','TargetCode':''}</v>
      </c>
    </row>
    <row r="321" spans="1:1">
      <c r="A321" t="str">
        <f>CONCATENATE("{'SheetId':'1deb9a6e-dc5a-4908-87cc-034ee9747e20'",",","'UId':'26677bc1-4784-4b02-a8da-eb1a17958c29'",",'Col':",COLUMN(BCDanhMucDauTu_06029!D58),",'Row':",ROW(BCDanhMucDauTu_06029!D58),",","'ColDynamic':",COLUMN(BCDanhMucDauTu_06029!D61),",","'RowDynamic':",ROW(BCDanhMucDauTu_06029!D61),",","'Format':'numberic'",",'Value':'",SUBSTITUTE(BCDanhMucDauTu_06029!D58,"'","\'"),"','TargetCode':''}")</f>
        <v>{'SheetId':'1deb9a6e-dc5a-4908-87cc-034ee9747e20','UId':'26677bc1-4784-4b02-a8da-eb1a17958c29','Col':4,'Row':58,'ColDynamic':4,'RowDynamic':61,'Format':'numberic','Value':'','TargetCode':''}</v>
      </c>
    </row>
    <row r="322" spans="1:1">
      <c r="A322" t="str">
        <f>CONCATENATE("{'SheetId':'1deb9a6e-dc5a-4908-87cc-034ee9747e20'",",","'UId':'8088aec8-68fc-443f-8fce-4f1788e831ff'",",'Col':",COLUMN(BCDanhMucDauTu_06029!E58),",'Row':",ROW(BCDanhMucDauTu_06029!E58),",","'ColDynamic':",COLUMN(BCDanhMucDauTu_06029!E61),",","'RowDynamic':",ROW(BCDanhMucDauTu_06029!E61),",","'Format':'numberic'",",'Value':'",SUBSTITUTE(BCDanhMucDauTu_06029!E58,"'","\'"),"','TargetCode':''}")</f>
        <v>{'SheetId':'1deb9a6e-dc5a-4908-87cc-034ee9747e20','UId':'8088aec8-68fc-443f-8fce-4f1788e831ff','Col':5,'Row':58,'ColDynamic':5,'RowDynamic':61,'Format':'numberic','Value':'','TargetCode':''}</v>
      </c>
    </row>
    <row r="323" spans="1:1">
      <c r="A323" t="str">
        <f>CONCATENATE("{'SheetId':'1deb9a6e-dc5a-4908-87cc-034ee9747e20'",",","'UId':'109895da-3858-4d8d-ab90-543bcf58b23e'",",'Col':",COLUMN(BCDanhMucDauTu_06029!F58),",'Row':",ROW(BCDanhMucDauTu_06029!F58),",","'ColDynamic':",COLUMN(BCDanhMucDauTu_06029!F61),",","'RowDynamic':",ROW(BCDanhMucDauTu_06029!F61),",","'Format':'numberic'",",'Value':'",SUBSTITUTE(BCDanhMucDauTu_06029!F58,"'","\'"),"','TargetCode':''}")</f>
        <v>{'SheetId':'1deb9a6e-dc5a-4908-87cc-034ee9747e20','UId':'109895da-3858-4d8d-ab90-543bcf58b23e','Col':6,'Row':58,'ColDynamic':6,'RowDynamic':61,'Format':'numberic','Value':'0','TargetCode':''}</v>
      </c>
    </row>
    <row r="324" spans="1:1">
      <c r="A324" t="str">
        <f>CONCATENATE("{'SheetId':'1deb9a6e-dc5a-4908-87cc-034ee9747e20'",",","'UId':'b12319f9-b486-4e3c-968f-635c2693280b'",",'Col':",COLUMN(BCDanhMucDauTu_06029!G58),",'Row':",ROW(BCDanhMucDauTu_06029!G58),",","'ColDynamic':",COLUMN(BCDanhMucDauTu_06029!G61),",","'RowDynamic':",ROW(BCDanhMucDauTu_06029!G61),",","'Format':'numberic'",",'Value':'",SUBSTITUTE(BCDanhMucDauTu_06029!G58,"'","\'"),"','TargetCode':''}")</f>
        <v>{'SheetId':'1deb9a6e-dc5a-4908-87cc-034ee9747e20','UId':'b12319f9-b486-4e3c-968f-635c2693280b','Col':7,'Row':58,'ColDynamic':7,'RowDynamic':61,'Format':'numberic','Value':'0','TargetCode':''}</v>
      </c>
    </row>
    <row r="325" spans="1:1">
      <c r="A325" t="str">
        <f>CONCATENATE("{'SheetId':'1deb9a6e-dc5a-4908-87cc-034ee9747e20'",",","'UId':'740ad2fc-8f8c-4571-bfbb-d73a204a23fa'",",'Col':",COLUMN(BCDanhMucDauTu_06029!D59),",'Row':",ROW(BCDanhMucDauTu_06029!D59),",","'Format':'numberic'",",'Value':'",SUBSTITUTE(BCDanhMucDauTu_06029!D59,"'","\'"),"','TargetCode':''}")</f>
        <v>{'SheetId':'1deb9a6e-dc5a-4908-87cc-034ee9747e20','UId':'740ad2fc-8f8c-4571-bfbb-d73a204a23fa','Col':4,'Row':59,'Format':'numberic','Value':'','TargetCode':''}</v>
      </c>
    </row>
    <row r="326" spans="1:1">
      <c r="A326" t="str">
        <f>CONCATENATE("{'SheetId':'1deb9a6e-dc5a-4908-87cc-034ee9747e20'",",","'UId':'41643327-c3cb-4259-acbc-d10c8c939580'",",'Col':",COLUMN(BCDanhMucDauTu_06029!E59),",'Row':",ROW(BCDanhMucDauTu_06029!E59),",","'Format':'numberic'",",'Value':'",SUBSTITUTE(BCDanhMucDauTu_06029!E59,"'","\'"),"','TargetCode':''}")</f>
        <v>{'SheetId':'1deb9a6e-dc5a-4908-87cc-034ee9747e20','UId':'41643327-c3cb-4259-acbc-d10c8c939580','Col':5,'Row':59,'Format':'numberic','Value':'','TargetCode':''}</v>
      </c>
    </row>
    <row r="327" spans="1:1">
      <c r="A327" t="str">
        <f>CONCATENATE("{'SheetId':'1deb9a6e-dc5a-4908-87cc-034ee9747e20'",",","'UId':'d007d564-0a98-45f4-94c4-a2e4056245bc'",",'Col':",COLUMN(BCDanhMucDauTu_06029!F59),",'Row':",ROW(BCDanhMucDauTu_06029!F59),",","'Format':'numberic'",",'Value':'",SUBSTITUTE(BCDanhMucDauTu_06029!F59,"'","\'"),"','TargetCode':''}")</f>
        <v>{'SheetId':'1deb9a6e-dc5a-4908-87cc-034ee9747e20','UId':'d007d564-0a98-45f4-94c4-a2e4056245bc','Col':6,'Row':59,'Format':'numberic','Value':'192558577200','TargetCode':''}</v>
      </c>
    </row>
    <row r="328" spans="1:1">
      <c r="A328" t="str">
        <f>CONCATENATE("{'SheetId':'1deb9a6e-dc5a-4908-87cc-034ee9747e20'",",","'UId':'87b8e950-d5f9-45b4-8cfb-d8108dd16f8f'",",'Col':",COLUMN(BCDanhMucDauTu_06029!G59),",'Row':",ROW(BCDanhMucDauTu_06029!G59),",","'Format':'numberic'",",'Value':'",SUBSTITUTE(BCDanhMucDauTu_06029!G59,"'","\'"),"','TargetCode':''}")</f>
        <v>{'SheetId':'1deb9a6e-dc5a-4908-87cc-034ee9747e20','UId':'87b8e950-d5f9-45b4-8cfb-d8108dd16f8f','Col':7,'Row':59,'Format':'numberic','Value':'0.642139445259564','TargetCode':''}</v>
      </c>
    </row>
    <row r="329" spans="1:1">
      <c r="A329" t="str">
        <f>CONCATENATE("{'SheetId':'1deb9a6e-dc5a-4908-87cc-034ee9747e20'",",","'UId':'70e2406f-94eb-466f-8d09-837ad44a449c'",",'Col':",COLUMN(BCDanhMucDauTu_06029!D60),",'Row':",ROW(BCDanhMucDauTu_06029!D60),",","'Format':'numberic'",",'Value':'",SUBSTITUTE(BCDanhMucDauTu_06029!D60,"'","\'"),"','TargetCode':''}")</f>
        <v>{'SheetId':'1deb9a6e-dc5a-4908-87cc-034ee9747e20','UId':'70e2406f-94eb-466f-8d09-837ad44a449c','Col':4,'Row':60,'Format':'numberic','Value':'','TargetCode':''}</v>
      </c>
    </row>
    <row r="330" spans="1:1">
      <c r="A330" t="str">
        <f>CONCATENATE("{'SheetId':'1deb9a6e-dc5a-4908-87cc-034ee9747e20'",",","'UId':'d0c68994-6723-45f4-a51b-ec4a1f1cb761'",",'Col':",COLUMN(BCDanhMucDauTu_06029!E60),",'Row':",ROW(BCDanhMucDauTu_06029!E60),",","'Format':'numberic'",",'Value':'",SUBSTITUTE(BCDanhMucDauTu_06029!E60,"'","\'"),"','TargetCode':''}")</f>
        <v>{'SheetId':'1deb9a6e-dc5a-4908-87cc-034ee9747e20','UId':'d0c68994-6723-45f4-a51b-ec4a1f1cb761','Col':5,'Row':60,'Format':'numberic','Value':'','TargetCode':''}</v>
      </c>
    </row>
    <row r="331" spans="1:1">
      <c r="A331" t="str">
        <f>CONCATENATE("{'SheetId':'1deb9a6e-dc5a-4908-87cc-034ee9747e20'",",","'UId':'6c78638c-c601-49bf-a9e5-d48c4258eadd'",",'Col':",COLUMN(BCDanhMucDauTu_06029!F60),",'Row':",ROW(BCDanhMucDauTu_06029!F60),",","'Format':'numberic'",",'Value':'",SUBSTITUTE(BCDanhMucDauTu_06029!F60,"'","\'"),"','TargetCode':''}")</f>
        <v>{'SheetId':'1deb9a6e-dc5a-4908-87cc-034ee9747e20','UId':'6c78638c-c601-49bf-a9e5-d48c4258eadd','Col':6,'Row':60,'Format':'numberic','Value':'','TargetCode':''}</v>
      </c>
    </row>
    <row r="332" spans="1:1">
      <c r="A332" t="str">
        <f>CONCATENATE("{'SheetId':'1deb9a6e-dc5a-4908-87cc-034ee9747e20'",",","'UId':'bb82eed3-a7c3-4954-be20-20a9717d4026'",",'Col':",COLUMN(BCDanhMucDauTu_06029!G60),",'Row':",ROW(BCDanhMucDauTu_06029!G60),",","'Format':'numberic'",",'Value':'",SUBSTITUTE(BCDanhMucDauTu_06029!G60,"'","\'"),"','TargetCode':''}")</f>
        <v>{'SheetId':'1deb9a6e-dc5a-4908-87cc-034ee9747e20','UId':'bb82eed3-a7c3-4954-be20-20a9717d4026','Col':7,'Row':60,'Format':'numberic','Value':'','TargetCode':''}</v>
      </c>
    </row>
    <row r="333" spans="1:1">
      <c r="A333" t="str">
        <f>CONCATENATE("{'SheetId':'1deb9a6e-dc5a-4908-87cc-034ee9747e20'",",","'UId':'4fe6fd2f-049f-4c3b-a78b-58fd08d62d7d'",",'Col':",COLUMN(BCDanhMucDauTu_06029!A69),",'Row':",ROW(BCDanhMucDauTu_06029!A69),",","'ColDynamic':",COLUMN(BCDanhMucDauTu_06029!A72),",","'RowDynamic':",ROW(BCDanhMucDauTu_06029!A72),",","'Format':'numberic'",",'Value':'",SUBSTITUTE(BCDanhMucDauTu_06029!A69,"'","\'"),"','TargetCode':''}")</f>
        <v>{'SheetId':'1deb9a6e-dc5a-4908-87cc-034ee9747e20','UId':'4fe6fd2f-049f-4c3b-a78b-58fd08d62d7d','Col':1,'Row':69,'ColDynamic':1,'RowDynamic':72,'Format':'numberic','Value':' ','TargetCode':''}</v>
      </c>
    </row>
    <row r="334" spans="1:1">
      <c r="A334" t="str">
        <f>CONCATENATE("{'SheetId':'1deb9a6e-dc5a-4908-87cc-034ee9747e20'",",","'UId':'21737fa5-5263-466a-9802-c554ec94ffeb'",",'Col':",COLUMN(BCDanhMucDauTu_06029!B69),",'Row':",ROW(BCDanhMucDauTu_06029!B69),",","'ColDynamic':",COLUMN(BCDanhMucDauTu_06029!B72),",","'RowDynamic':",ROW(BCDanhMucDauTu_06029!B72),",","'Format':'string'",",'Value':'",SUBSTITUTE(BCDanhMucDauTu_06029!B69,"'","\'"),"','TargetCode':''}")</f>
        <v>{'SheetId':'1deb9a6e-dc5a-4908-87cc-034ee9747e20','UId':'21737fa5-5263-466a-9802-c554ec94ffeb','Col':2,'Row':69,'ColDynamic':2,'RowDynamic':72,'Format':'string','Value':'Tổng','TargetCode':''}</v>
      </c>
    </row>
    <row r="335" spans="1:1">
      <c r="A335" t="str">
        <f>CONCATENATE("{'SheetId':'1deb9a6e-dc5a-4908-87cc-034ee9747e20'",",","'UId':'b1780ae8-e3e9-4d68-b8e3-06dc22233b5c'",",'Col':",COLUMN(BCDanhMucDauTu_06029!C69),",'Row':",ROW(BCDanhMucDauTu_06029!C69),",","'ColDynamic':",COLUMN(BCDanhMucDauTu_06029!C72),",","'RowDynamic':",ROW(BCDanhMucDauTu_06029!C72),",","'Format':'numberic'",",'Value':'",SUBSTITUTE(BCDanhMucDauTu_06029!C69,"'","\'"),"','TargetCode':''}")</f>
        <v>{'SheetId':'1deb9a6e-dc5a-4908-87cc-034ee9747e20','UId':'b1780ae8-e3e9-4d68-b8e3-06dc22233b5c','Col':3,'Row':69,'ColDynamic':3,'RowDynamic':72,'Format':'numberic','Value':'2257','TargetCode':''}</v>
      </c>
    </row>
    <row r="336" spans="1:1">
      <c r="A336" t="str">
        <f>CONCATENATE("{'SheetId':'1deb9a6e-dc5a-4908-87cc-034ee9747e20'",",","'UId':'fd0c415a-d2bc-42ee-b389-414f8400dae8'",",'Col':",COLUMN(BCDanhMucDauTu_06029!D69),",'Row':",ROW(BCDanhMucDauTu_06029!D69),",","'ColDynamic':",COLUMN(BCDanhMucDauTu_06029!D72),",","'RowDynamic':",ROW(BCDanhMucDauTu_06029!D72),",","'Format':'numberic'",",'Value':'",SUBSTITUTE(BCDanhMucDauTu_06029!D69,"'","\'"),"','TargetCode':''}")</f>
        <v>{'SheetId':'1deb9a6e-dc5a-4908-87cc-034ee9747e20','UId':'fd0c415a-d2bc-42ee-b389-414f8400dae8','Col':4,'Row':69,'ColDynamic':4,'RowDynamic':72,'Format':'numberic','Value':'','TargetCode':''}</v>
      </c>
    </row>
    <row r="337" spans="1:1">
      <c r="A337" t="str">
        <f>CONCATENATE("{'SheetId':'1deb9a6e-dc5a-4908-87cc-034ee9747e20'",",","'UId':'816243e8-9c85-4ba1-805c-371f6b4844e4'",",'Col':",COLUMN(BCDanhMucDauTu_06029!E69),",'Row':",ROW(BCDanhMucDauTu_06029!E69),",","'ColDynamic':",COLUMN(BCDanhMucDauTu_06029!E72),",","'RowDynamic':",ROW(BCDanhMucDauTu_06029!E72),",","'Format':'numberic'",",'Value':'",SUBSTITUTE(BCDanhMucDauTu_06029!E69,"'","\'"),"','TargetCode':''}")</f>
        <v>{'SheetId':'1deb9a6e-dc5a-4908-87cc-034ee9747e20','UId':'816243e8-9c85-4ba1-805c-371f6b4844e4','Col':5,'Row':69,'ColDynamic':5,'RowDynamic':72,'Format':'numberic','Value':'','TargetCode':''}</v>
      </c>
    </row>
    <row r="338" spans="1:1">
      <c r="A338" t="str">
        <f>CONCATENATE("{'SheetId':'1deb9a6e-dc5a-4908-87cc-034ee9747e20'",",","'UId':'2efa8183-1804-400f-919b-54e0d328e017'",",'Col':",COLUMN(BCDanhMucDauTu_06029!F69),",'Row':",ROW(BCDanhMucDauTu_06029!F69),",","'ColDynamic':",COLUMN(BCDanhMucDauTu_06029!F72),",","'RowDynamic':",ROW(BCDanhMucDauTu_06029!F72),",","'Format':'numberic'",",'Value':'",SUBSTITUTE(BCDanhMucDauTu_06029!F69,"'","\'"),"','TargetCode':''}")</f>
        <v>{'SheetId':'1deb9a6e-dc5a-4908-87cc-034ee9747e20','UId':'2efa8183-1804-400f-919b-54e0d328e017','Col':6,'Row':69,'ColDynamic':6,'RowDynamic':72,'Format':'numberic','Value':'1897717911','TargetCode':''}</v>
      </c>
    </row>
    <row r="339" spans="1:1">
      <c r="A339" t="str">
        <f>CONCATENATE("{'SheetId':'1deb9a6e-dc5a-4908-87cc-034ee9747e20'",",","'UId':'890ca93f-4ffa-4063-bc4e-3ca8427d321f'",",'Col':",COLUMN(BCDanhMucDauTu_06029!G69),",'Row':",ROW(BCDanhMucDauTu_06029!G69),",","'ColDynamic':",COLUMN(BCDanhMucDauTu_06029!G72),",","'RowDynamic':",ROW(BCDanhMucDauTu_06029!G72),",","'Format':'numberic'",",'Value':'",SUBSTITUTE(BCDanhMucDauTu_06029!G69,"'","\'"),"','TargetCode':''}")</f>
        <v>{'SheetId':'1deb9a6e-dc5a-4908-87cc-034ee9747e20','UId':'890ca93f-4ffa-4063-bc4e-3ca8427d321f','Col':7,'Row':69,'ColDynamic':7,'RowDynamic':72,'Format':'numberic','Value':'0.00632846141858945','TargetCode':''}</v>
      </c>
    </row>
    <row r="340" spans="1:1">
      <c r="A340" t="str">
        <f>CONCATENATE("{'SheetId':'1deb9a6e-dc5a-4908-87cc-034ee9747e20'",",","'UId':'df249e66-a9ea-45a2-9c76-d51aecb2379d'",",'Col':",COLUMN(BCDanhMucDauTu_06029!D70),",'Row':",ROW(BCDanhMucDauTu_06029!D70),",","'Format':'numberic'",",'Value':'",SUBSTITUTE(BCDanhMucDauTu_06029!D70,"'","\'"),"','TargetCode':''}")</f>
        <v>{'SheetId':'1deb9a6e-dc5a-4908-87cc-034ee9747e20','UId':'df249e66-a9ea-45a2-9c76-d51aecb2379d','Col':4,'Row':70,'Format':'numberic','Value':'','TargetCode':''}</v>
      </c>
    </row>
    <row r="341" spans="1:1">
      <c r="A341" t="str">
        <f>CONCATENATE("{'SheetId':'1deb9a6e-dc5a-4908-87cc-034ee9747e20'",",","'UId':'a81df1b4-0c26-4bbd-9a9d-27dc4b538b2c'",",'Col':",COLUMN(BCDanhMucDauTu_06029!E70),",'Row':",ROW(BCDanhMucDauTu_06029!E70),",","'Format':'numberic'",",'Value':'",SUBSTITUTE(BCDanhMucDauTu_06029!E70,"'","\'"),"','TargetCode':''}")</f>
        <v>{'SheetId':'1deb9a6e-dc5a-4908-87cc-034ee9747e20','UId':'a81df1b4-0c26-4bbd-9a9d-27dc4b538b2c','Col':5,'Row':70,'Format':'numberic','Value':'','TargetCode':''}</v>
      </c>
    </row>
    <row r="342" spans="1:1">
      <c r="A342" t="str">
        <f>CONCATENATE("{'SheetId':'1deb9a6e-dc5a-4908-87cc-034ee9747e20'",",","'UId':'4a9e3616-ca24-464d-b5e2-89b07d4dab94'",",'Col':",COLUMN(BCDanhMucDauTu_06029!F70),",'Row':",ROW(BCDanhMucDauTu_06029!F70),",","'Format':'numberic'",",'Value':'",SUBSTITUTE(BCDanhMucDauTu_06029!F70,"'","\'"),"','TargetCode':''}")</f>
        <v>{'SheetId':'1deb9a6e-dc5a-4908-87cc-034ee9747e20','UId':'4a9e3616-ca24-464d-b5e2-89b07d4dab94','Col':6,'Row':70,'Format':'numberic','Value':'','TargetCode':''}</v>
      </c>
    </row>
    <row r="343" spans="1:1">
      <c r="A343" t="str">
        <f>CONCATENATE("{'SheetId':'1deb9a6e-dc5a-4908-87cc-034ee9747e20'",",","'UId':'4cbb5dbb-7a56-4367-b451-172c5d9fc088'",",'Col':",COLUMN(BCDanhMucDauTu_06029!G70),",'Row':",ROW(BCDanhMucDauTu_06029!G70),",","'Format':'numberic'",",'Value':'",SUBSTITUTE(BCDanhMucDauTu_06029!G70,"'","\'"),"','TargetCode':''}")</f>
        <v>{'SheetId':'1deb9a6e-dc5a-4908-87cc-034ee9747e20','UId':'4cbb5dbb-7a56-4367-b451-172c5d9fc088','Col':7,'Row':70,'Format':'numberic','Value':'','TargetCode':''}</v>
      </c>
    </row>
    <row r="344" spans="1:1">
      <c r="A344" t="str">
        <f>CONCATENATE("{'SheetId':'1deb9a6e-dc5a-4908-87cc-034ee9747e20'",",","'UId':'70357de6-0706-48a2-a361-da95bcaa1827'",",'Col':",COLUMN(BCDanhMucDauTu_06029!D71),",'Row':",ROW(BCDanhMucDauTu_06029!D71),",","'Format':'numberic'",",'Value':'",SUBSTITUTE(BCDanhMucDauTu_06029!D71,"'","\'"),"','TargetCode':''}")</f>
        <v>{'SheetId':'1deb9a6e-dc5a-4908-87cc-034ee9747e20','UId':'70357de6-0706-48a2-a361-da95bcaa1827','Col':4,'Row':71,'Format':'numberic','Value':'','TargetCode':''}</v>
      </c>
    </row>
    <row r="345" spans="1:1">
      <c r="A345" t="str">
        <f>CONCATENATE("{'SheetId':'1deb9a6e-dc5a-4908-87cc-034ee9747e20'",",","'UId':'4f148c59-190d-4dad-aff9-126f4ce81c6d'",",'Col':",COLUMN(BCDanhMucDauTu_06029!E71),",'Row':",ROW(BCDanhMucDauTu_06029!E71),",","'Format':'numberic'",",'Value':'",SUBSTITUTE(BCDanhMucDauTu_06029!E71,"'","\'"),"','TargetCode':''}")</f>
        <v>{'SheetId':'1deb9a6e-dc5a-4908-87cc-034ee9747e20','UId':'4f148c59-190d-4dad-aff9-126f4ce81c6d','Col':5,'Row':71,'Format':'numberic','Value':'','TargetCode':''}</v>
      </c>
    </row>
    <row r="346" spans="1:1">
      <c r="A346" t="str">
        <f>CONCATENATE("{'SheetId':'1deb9a6e-dc5a-4908-87cc-034ee9747e20'",",","'UId':'6ba9d2bf-7322-4bb6-be73-05a728f53c5a'",",'Col':",COLUMN(BCDanhMucDauTu_06029!F71),",'Row':",ROW(BCDanhMucDauTu_06029!F71),",","'Format':'numberic'",",'Value':'",SUBSTITUTE(BCDanhMucDauTu_06029!F71,"'","\'"),"','TargetCode':''}")</f>
        <v>{'SheetId':'1deb9a6e-dc5a-4908-87cc-034ee9747e20','UId':'6ba9d2bf-7322-4bb6-be73-05a728f53c5a','Col':6,'Row':71,'Format':'numberic','Value':'105414050219','TargetCode':''}</v>
      </c>
    </row>
    <row r="347" spans="1:1">
      <c r="A347" t="str">
        <f>CONCATENATE("{'SheetId':'1deb9a6e-dc5a-4908-87cc-034ee9747e20'",",","'UId':'cad08826-aed0-458d-a3df-563ee1ca2782'",",'Col':",COLUMN(BCDanhMucDauTu_06029!G71),",'Row':",ROW(BCDanhMucDauTu_06029!G71),",","'Format':'numberic'",",'Value':'",SUBSTITUTE(BCDanhMucDauTu_06029!G71,"'","\'"),"','TargetCode':''}")</f>
        <v>{'SheetId':'1deb9a6e-dc5a-4908-87cc-034ee9747e20','UId':'cad08826-aed0-458d-a3df-563ee1ca2782','Col':7,'Row':71,'Format':'numberic','Value':'0.351532093321847','TargetCode':''}</v>
      </c>
    </row>
    <row r="348" spans="1:1">
      <c r="A348" t="str">
        <f>CONCATENATE("{'SheetId':'1deb9a6e-dc5a-4908-87cc-034ee9747e20'",",","'UId':'26452794-e0d2-44f2-8c51-7f5465fbf4cf'",",'Col':",COLUMN(BCDanhMucDauTu_06029!A75),",'Row':",ROW(BCDanhMucDauTu_06029!A75),",","'ColDynamic':",COLUMN(BCDanhMucDauTu_06029!A70),",","'RowDynamic':",ROW(BCDanhMucDauTu_06029!A70),",","'Format':'string'",",'Value':'",SUBSTITUTE(BCDanhMucDauTu_06029!A75,"'","\'"),"','TargetCode':''}")</f>
        <v>{'SheetId':'1deb9a6e-dc5a-4908-87cc-034ee9747e20','UId':'26452794-e0d2-44f2-8c51-7f5465fbf4cf','Col':1,'Row':75,'ColDynamic':1,'RowDynamic':70,'Format':'string','Value':' ','TargetCode':''}</v>
      </c>
    </row>
    <row r="349" spans="1:1">
      <c r="A349" t="str">
        <f>CONCATENATE("{'SheetId':'1deb9a6e-dc5a-4908-87cc-034ee9747e20'",",","'UId':'9b14eff9-5e45-4cf1-9494-0604b89ed28b'",",'Col':",COLUMN(BCDanhMucDauTu_06029!B75),",'Row':",ROW(BCDanhMucDauTu_06029!B75),",","'ColDynamic':",COLUMN(BCDanhMucDauTu_06029!B70),",","'RowDynamic':",ROW(BCDanhMucDauTu_06029!B70),",","'Format':'string'",",'Value':'",SUBSTITUTE(BCDanhMucDauTu_06029!B75,"'","\'"),"','TargetCode':''}")</f>
        <v>{'SheetId':'1deb9a6e-dc5a-4908-87cc-034ee9747e20','UId':'9b14eff9-5e45-4cf1-9494-0604b89ed28b','Col':2,'Row':75,'ColDynamic':2,'RowDynamic':70,'Format':'string','Value':'Tiền gửi ngân hàng','TargetCode':''}</v>
      </c>
    </row>
    <row r="350" spans="1:1">
      <c r="A350" t="str">
        <f>CONCATENATE("{'SheetId':'1deb9a6e-dc5a-4908-87cc-034ee9747e20'",",","'UId':'8d66f097-23e3-4ef9-8131-e5ac52c6b32f'",",'Col':",COLUMN(BCDanhMucDauTu_06029!C75),",'Row':",ROW(BCDanhMucDauTu_06029!C75),",","'ColDynamic':",COLUMN(BCDanhMucDauTu_06029!C70),",","'RowDynamic':",ROW(BCDanhMucDauTu_06029!C70),",","'Format':'string'",",'Value':'",SUBSTITUTE(BCDanhMucDauTu_06029!C75,"'","\'"),"','TargetCode':''}")</f>
        <v>{'SheetId':'1deb9a6e-dc5a-4908-87cc-034ee9747e20','UId':'8d66f097-23e3-4ef9-8131-e5ac52c6b32f','Col':3,'Row':75,'ColDynamic':3,'RowDynamic':70,'Format':'string','Value':'2260','TargetCode':''}</v>
      </c>
    </row>
    <row r="351" spans="1:1">
      <c r="A351" t="str">
        <f>CONCATENATE("{'SheetId':'1deb9a6e-dc5a-4908-87cc-034ee9747e20'",",","'UId':'ead9614a-658c-4220-bedf-ca1bfba113ca'",",'Col':",COLUMN(BCDanhMucDauTu_06029!D75),",'Row':",ROW(BCDanhMucDauTu_06029!D75),",","'ColDynamic':",COLUMN(BCDanhMucDauTu_06029!D70),",","'RowDynamic':",ROW(BCDanhMucDauTu_06029!D70),",","'Format':'numberic'",",'Value':'",SUBSTITUTE(BCDanhMucDauTu_06029!D75,"'","\'"),"','TargetCode':''}")</f>
        <v>{'SheetId':'1deb9a6e-dc5a-4908-87cc-034ee9747e20','UId':'ead9614a-658c-4220-bedf-ca1bfba113ca','Col':4,'Row':75,'ColDynamic':4,'RowDynamic':70,'Format':'numberic','Value':'','TargetCode':''}</v>
      </c>
    </row>
    <row r="352" spans="1:1">
      <c r="A352" t="str">
        <f>CONCATENATE("{'SheetId':'1deb9a6e-dc5a-4908-87cc-034ee9747e20'",",","'UId':'4fdfc09c-5e5b-40ad-b617-c48d140e6fbc'",",'Col':",COLUMN(BCDanhMucDauTu_06029!E75),",'Row':",ROW(BCDanhMucDauTu_06029!E75),",","'ColDynamic':",COLUMN(BCDanhMucDauTu_06029!E70),",","'RowDynamic':",ROW(BCDanhMucDauTu_06029!E70),",","'Format':'numberic'",",'Value':'",SUBSTITUTE(BCDanhMucDauTu_06029!E75,"'","\'"),"','TargetCode':''}")</f>
        <v>{'SheetId':'1deb9a6e-dc5a-4908-87cc-034ee9747e20','UId':'4fdfc09c-5e5b-40ad-b617-c48d140e6fbc','Col':5,'Row':75,'ColDynamic':5,'RowDynamic':70,'Format':'numberic','Value':'','TargetCode':''}</v>
      </c>
    </row>
    <row r="353" spans="1:1">
      <c r="A353" t="str">
        <f>CONCATENATE("{'SheetId':'1deb9a6e-dc5a-4908-87cc-034ee9747e20'",",","'UId':'ba8351a8-8ef9-4c39-b20c-9e499c7302c4'",",'Col':",COLUMN(BCDanhMucDauTu_06029!F75),",'Row':",ROW(BCDanhMucDauTu_06029!F75),",","'ColDynamic':",COLUMN(BCDanhMucDauTu_06029!F70),",","'RowDynamic':",ROW(BCDanhMucDauTu_06029!F70),",","'Format':'numberic'",",'Value':'",SUBSTITUTE(BCDanhMucDauTu_06029!F75,"'","\'"),"','TargetCode':''}")</f>
        <v>{'SheetId':'1deb9a6e-dc5a-4908-87cc-034ee9747e20','UId':'ba8351a8-8ef9-4c39-b20c-9e499c7302c4','Col':6,'Row':75,'ColDynamic':6,'RowDynamic':70,'Format':'numberic','Value':'0','TargetCode':''}</v>
      </c>
    </row>
    <row r="354" spans="1:1">
      <c r="A354" t="str">
        <f>CONCATENATE("{'SheetId':'1deb9a6e-dc5a-4908-87cc-034ee9747e20'",",","'UId':'20aec549-2649-4108-8c50-4ff697541fea'",",'Col':",COLUMN(BCDanhMucDauTu_06029!G75),",'Row':",ROW(BCDanhMucDauTu_06029!G75),",","'ColDynamic':",COLUMN(BCDanhMucDauTu_06029!G70),",","'RowDynamic':",ROW(BCDanhMucDauTu_06029!G70),",","'Format':'numberic'",",'Value':'",SUBSTITUTE(BCDanhMucDauTu_06029!G75,"'","\'"),"','TargetCode':''}")</f>
        <v>{'SheetId':'1deb9a6e-dc5a-4908-87cc-034ee9747e20','UId':'20aec549-2649-4108-8c50-4ff697541fea','Col':7,'Row':75,'ColDynamic':7,'RowDynamic':70,'Format':'numberic','Value':'0','TargetCode':''}</v>
      </c>
    </row>
    <row r="355" spans="1:1">
      <c r="A355" t="str">
        <f>CONCATENATE("{'SheetId':'1deb9a6e-dc5a-4908-87cc-034ee9747e20'",",","'UId':'c94d94d7-01a6-4c24-95e6-4f83c62d0567'",",'Col':",COLUMN(BCDanhMucDauTu_06029!A77),",'Row':",ROW(BCDanhMucDauTu_06029!A77),",","'ColDynamic':",COLUMN(BCDanhMucDauTu_06029!A72),",","'RowDynamic':",ROW(BCDanhMucDauTu_06029!A72),",","'Format':'string'",",'Value':'",SUBSTITUTE(BCDanhMucDauTu_06029!A77,"'","\'"),"','TargetCode':''}")</f>
        <v>{'SheetId':'1deb9a6e-dc5a-4908-87cc-034ee9747e20','UId':'c94d94d7-01a6-4c24-95e6-4f83c62d0567','Col':1,'Row':77,'ColDynamic':1,'RowDynamic':72,'Format':'string','Value':' ','TargetCode':''}</v>
      </c>
    </row>
    <row r="356" spans="1:1">
      <c r="A356" t="str">
        <f>CONCATENATE("{'SheetId':'1deb9a6e-dc5a-4908-87cc-034ee9747e20'",",","'UId':'333b59bf-d7bf-4903-a769-681773c5c1d6'",",'Col':",COLUMN(BCDanhMucDauTu_06029!B77),",'Row':",ROW(BCDanhMucDauTu_06029!B77),",","'ColDynamic':",COLUMN(BCDanhMucDauTu_06029!B72),",","'RowDynamic':",ROW(BCDanhMucDauTu_06029!B72),",","'Format':'string'",",'Value':'",SUBSTITUTE(BCDanhMucDauTu_06029!B77,"'","\'"),"','TargetCode':''}")</f>
        <v>{'SheetId':'1deb9a6e-dc5a-4908-87cc-034ee9747e20','UId':'333b59bf-d7bf-4903-a769-681773c5c1d6','Col':2,'Row':77,'ColDynamic':2,'RowDynamic':72,'Format':'string','Value':'','TargetCode':''}</v>
      </c>
    </row>
    <row r="357" spans="1:1">
      <c r="A357" t="str">
        <f>CONCATENATE("{'SheetId':'1deb9a6e-dc5a-4908-87cc-034ee9747e20'",",","'UId':'70dcb08c-d0c0-43e8-87c7-cb83b1736902'",",'Col':",COLUMN(BCDanhMucDauTu_06029!C77),",'Row':",ROW(BCDanhMucDauTu_06029!C77),",","'ColDynamic':",COLUMN(BCDanhMucDauTu_06029!C72),",","'RowDynamic':",ROW(BCDanhMucDauTu_06029!C72),",","'Format':'string'",",'Value':'",SUBSTITUTE(BCDanhMucDauTu_06029!C77,"'","\'"),"','TargetCode':''}")</f>
        <v>{'SheetId':'1deb9a6e-dc5a-4908-87cc-034ee9747e20','UId':'70dcb08c-d0c0-43e8-87c7-cb83b1736902','Col':3,'Row':77,'ColDynamic':3,'RowDynamic':72,'Format':'string','Value':'','TargetCode':''}</v>
      </c>
    </row>
    <row r="358" spans="1:1">
      <c r="A358" t="str">
        <f>CONCATENATE("{'SheetId':'1deb9a6e-dc5a-4908-87cc-034ee9747e20'",",","'UId':'b98b0710-edbe-464f-91cc-a50943b92e53'",",'Col':",COLUMN(BCDanhMucDauTu_06029!D77),",'Row':",ROW(BCDanhMucDauTu_06029!D77),",","'ColDynamic':",COLUMN(BCDanhMucDauTu_06029!D72),",","'RowDynamic':",ROW(BCDanhMucDauTu_06029!D72),",","'Format':'numberic'",",'Value':'",SUBSTITUTE(BCDanhMucDauTu_06029!D77,"'","\'"),"','TargetCode':''}")</f>
        <v>{'SheetId':'1deb9a6e-dc5a-4908-87cc-034ee9747e20','UId':'b98b0710-edbe-464f-91cc-a50943b92e53','Col':4,'Row':77,'ColDynamic':4,'RowDynamic':72,'Format':'numberic','Value':' ','TargetCode':''}</v>
      </c>
    </row>
    <row r="359" spans="1:1">
      <c r="A359" t="str">
        <f>CONCATENATE("{'SheetId':'1deb9a6e-dc5a-4908-87cc-034ee9747e20'",",","'UId':'1e5e338d-e8d3-484c-a931-f154e681f9d1'",",'Col':",COLUMN(BCDanhMucDauTu_06029!E77),",'Row':",ROW(BCDanhMucDauTu_06029!E77),",","'ColDynamic':",COLUMN(BCDanhMucDauTu_06029!E72),",","'RowDynamic':",ROW(BCDanhMucDauTu_06029!E72),",","'Format':'numberic'",",'Value':'",SUBSTITUTE(BCDanhMucDauTu_06029!E77,"'","\'"),"','TargetCode':''}")</f>
        <v>{'SheetId':'1deb9a6e-dc5a-4908-87cc-034ee9747e20','UId':'1e5e338d-e8d3-484c-a931-f154e681f9d1','Col':5,'Row':77,'ColDynamic':5,'RowDynamic':72,'Format':'numberic','Value':' ','TargetCode':''}</v>
      </c>
    </row>
    <row r="360" spans="1:1">
      <c r="A360" t="str">
        <f>CONCATENATE("{'SheetId':'1deb9a6e-dc5a-4908-87cc-034ee9747e20'",",","'UId':'f0171a12-b46c-408e-9769-0674783f4494'",",'Col':",COLUMN(BCDanhMucDauTu_06029!F77),",'Row':",ROW(BCDanhMucDauTu_06029!F77),",","'ColDynamic':",COLUMN(BCDanhMucDauTu_06029!F72),",","'RowDynamic':",ROW(BCDanhMucDauTu_06029!F72),",","'Format':'numberic'",",'Value':'",SUBSTITUTE(BCDanhMucDauTu_06029!F77,"'","\'"),"','TargetCode':''}")</f>
        <v>{'SheetId':'1deb9a6e-dc5a-4908-87cc-034ee9747e20','UId':'f0171a12-b46c-408e-9769-0674783f4494','Col':6,'Row':77,'ColDynamic':6,'RowDynamic':72,'Format':'numberic','Value':' ','TargetCode':''}</v>
      </c>
    </row>
    <row r="361" spans="1:1">
      <c r="A361" t="str">
        <f>CONCATENATE("{'SheetId':'1deb9a6e-dc5a-4908-87cc-034ee9747e20'",",","'UId':'123dfcbf-9d8f-4865-9abd-67aef0fb2ded'",",'Col':",COLUMN(BCDanhMucDauTu_06029!G77),",'Row':",ROW(BCDanhMucDauTu_06029!G77),",","'ColDynamic':",COLUMN(BCDanhMucDauTu_06029!G72),",","'RowDynamic':",ROW(BCDanhMucDauTu_06029!G72),",","'Format':'numberic'",",'Value':'",SUBSTITUTE(BCDanhMucDauTu_06029!G77,"'","\'"),"','TargetCode':''}")</f>
        <v>{'SheetId':'1deb9a6e-dc5a-4908-87cc-034ee9747e20','UId':'123dfcbf-9d8f-4865-9abd-67aef0fb2ded','Col':7,'Row':77,'ColDynamic':7,'RowDynamic':72,'Format':'numberic','Value':' ','TargetCode':''}</v>
      </c>
    </row>
    <row r="362" spans="1:1">
      <c r="A362" t="str">
        <f>CONCATENATE("{'SheetId':'1deb9a6e-dc5a-4908-87cc-034ee9747e20'",",","'UId':'61c7d7e9-4c4a-4062-8012-4877345d4ca2'",",'Col':",COLUMN(BCDanhMucDauTu_06029!D79),",'Row':",ROW(BCDanhMucDauTu_06029!D79),",","'Format':'numberic'",",'Value':'",SUBSTITUTE(BCDanhMucDauTu_06029!D79,"'","\'"),"','TargetCode':''}")</f>
        <v>{'SheetId':'1deb9a6e-dc5a-4908-87cc-034ee9747e20','UId':'61c7d7e9-4c4a-4062-8012-4877345d4ca2','Col':4,'Row':79,'Format':'numberic','Value':'','TargetCode':''}</v>
      </c>
    </row>
    <row r="363" spans="1:1">
      <c r="A363" t="str">
        <f>CONCATENATE("{'SheetId':'1deb9a6e-dc5a-4908-87cc-034ee9747e20'",",","'UId':'55eb1cfc-48db-45d7-badc-9126702dbaca'",",'Col':",COLUMN(BCDanhMucDauTu_06029!E79),",'Row':",ROW(BCDanhMucDauTu_06029!E79),",","'Format':'numberic'",",'Value':'",SUBSTITUTE(BCDanhMucDauTu_06029!E79,"'","\'"),"','TargetCode':''}")</f>
        <v>{'SheetId':'1deb9a6e-dc5a-4908-87cc-034ee9747e20','UId':'55eb1cfc-48db-45d7-badc-9126702dbaca','Col':5,'Row':79,'Format':'numberic','Value':'','TargetCode':''}</v>
      </c>
    </row>
    <row r="364" spans="1:1">
      <c r="A364" t="str">
        <f>CONCATENATE("{'SheetId':'1deb9a6e-dc5a-4908-87cc-034ee9747e20'",",","'UId':'0b0a71cf-8b1c-4a88-a170-2b7251d20ffa'",",'Col':",COLUMN(BCDanhMucDauTu_06029!F79),",'Row':",ROW(BCDanhMucDauTu_06029!F79),",","'Format':'numberic'",",'Value':'",SUBSTITUTE(BCDanhMucDauTu_06029!F79,"'","\'"),"','TargetCode':''}")</f>
        <v>{'SheetId':'1deb9a6e-dc5a-4908-87cc-034ee9747e20','UId':'0b0a71cf-8b1c-4a88-a170-2b7251d20ffa','Col':6,'Row':79,'Format':'numberic','Value':'105414050219','TargetCode':''}</v>
      </c>
    </row>
    <row r="365" spans="1:1">
      <c r="A365" t="str">
        <f>CONCATENATE("{'SheetId':'1deb9a6e-dc5a-4908-87cc-034ee9747e20'",",","'UId':'3ec63538-3a98-477e-b957-0e4550274988'",",'Col':",COLUMN(BCDanhMucDauTu_06029!G79),",'Row':",ROW(BCDanhMucDauTu_06029!G79),",","'Format':'numberic'",",'Value':'",SUBSTITUTE(BCDanhMucDauTu_06029!G79,"'","\'"),"','TargetCode':''}")</f>
        <v>{'SheetId':'1deb9a6e-dc5a-4908-87cc-034ee9747e20','UId':'3ec63538-3a98-477e-b957-0e4550274988','Col':7,'Row':79,'Format':'numberic','Value':'0.351532093321847','TargetCode':''}</v>
      </c>
    </row>
    <row r="366" spans="1:1">
      <c r="A366" t="str">
        <f>CONCATENATE("{'SheetId':'1deb9a6e-dc5a-4908-87cc-034ee9747e20'",",","'UId':'b7e2b881-7166-4008-81ef-36fa655ba0d3'",",'Col':",COLUMN(BCDanhMucDauTu_06029!D80),",'Row':",ROW(BCDanhMucDauTu_06029!D80),",","'Format':'numberic'",",'Value':'",SUBSTITUTE(BCDanhMucDauTu_06029!D80,"'","\'"),"','TargetCode':''}")</f>
        <v>{'SheetId':'1deb9a6e-dc5a-4908-87cc-034ee9747e20','UId':'b7e2b881-7166-4008-81ef-36fa655ba0d3','Col':4,'Row':80,'Format':'numberic','Value':'','TargetCode':''}</v>
      </c>
    </row>
    <row r="367" spans="1:1">
      <c r="A367" t="str">
        <f>CONCATENATE("{'SheetId':'1deb9a6e-dc5a-4908-87cc-034ee9747e20'",",","'UId':'b0198f8c-cffe-4d00-9816-22e0fa96124d'",",'Col':",COLUMN(BCDanhMucDauTu_06029!E80),",'Row':",ROW(BCDanhMucDauTu_06029!E80),",","'Format':'numberic'",",'Value':'",SUBSTITUTE(BCDanhMucDauTu_06029!E80,"'","\'"),"','TargetCode':''}")</f>
        <v>{'SheetId':'1deb9a6e-dc5a-4908-87cc-034ee9747e20','UId':'b0198f8c-cffe-4d00-9816-22e0fa96124d','Col':5,'Row':80,'Format':'numberic','Value':'','TargetCode':''}</v>
      </c>
    </row>
    <row r="368" spans="1:1">
      <c r="A368" t="str">
        <f>CONCATENATE("{'SheetId':'1deb9a6e-dc5a-4908-87cc-034ee9747e20'",",","'UId':'2a23d1c5-766a-4746-bd88-93015d1e4053'",",'Col':",COLUMN(BCDanhMucDauTu_06029!F80),",'Row':",ROW(BCDanhMucDauTu_06029!F80),",","'Format':'numberic'",",'Value':'",SUBSTITUTE(BCDanhMucDauTu_06029!F80,"'","\'"),"','TargetCode':''}")</f>
        <v>{'SheetId':'1deb9a6e-dc5a-4908-87cc-034ee9747e20','UId':'2a23d1c5-766a-4746-bd88-93015d1e4053','Col':6,'Row':80,'Format':'numberic','Value':'299870345330','TargetCode':''}</v>
      </c>
    </row>
    <row r="369" spans="1:1">
      <c r="A369" t="str">
        <f>CONCATENATE("{'SheetId':'1deb9a6e-dc5a-4908-87cc-034ee9747e20'",",","'UId':'ca227d64-7ddf-4c5b-94c2-f07049f1a645'",",'Col':",COLUMN(BCDanhMucDauTu_06029!G80),",'Row':",ROW(BCDanhMucDauTu_06029!G80),",","'Format':'numberic'",",'Value':'",SUBSTITUTE(BCDanhMucDauTu_06029!G80,"'","\'"),"','TargetCode':''}")</f>
        <v>{'SheetId':'1deb9a6e-dc5a-4908-87cc-034ee9747e20','UId':'ca227d64-7ddf-4c5b-94c2-f07049f1a645','Col':7,'Row':80,'Format':'numberic','Value':'1','TargetCode':''}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{'SheetId':'eea37401-614e-480f-bf0c-66e62a21c940','UId':'8fe4c321-a5c4-4a50-a26e-af5571876426','Col':4,'Row':3,'Format':'numberic','Value':'0.0149617185161354','TargetCode':''}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{'SheetId':'eea37401-614e-480f-bf0c-66e62a21c940','UId':'e505df99-52a5-4046-b588-70e17a64bc04','Col':5,'Row':3,'Format':'numberic','Value':'0.0147974494943092','TargetCode':''}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{'SheetId':'eea37401-614e-480f-bf0c-66e62a21c940','UId':'906b49c2-3105-44f5-a32d-07590223a8f2','Col':4,'Row':4,'Format':'numberic','Value':'0.00141358785437422','TargetCode':''}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{'SheetId':'eea37401-614e-480f-bf0c-66e62a21c940','UId':'1292eb8e-a778-4ce5-ab53-509a4c8a9832','Col':5,'Row':4,'Format':'numberic','Value':'0.00156281258471272','TargetCode':''}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{'SheetId':'eea37401-614e-480f-bf0c-66e62a21c940','UId':'043b7f89-a817-4764-b06f-cc2a71ce03b0','Col':4,'Row':5,'Format':'numberic','Value':'0.00151643083960003','TargetCode':''}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{'SheetId':'eea37401-614e-480f-bf0c-66e62a21c940','UId':'99e0f9cc-8606-43f9-8ce6-a58dc892af79','Col':5,'Row':5,'Format':'numberic','Value':'0.00151089753827998','TargetCode':''}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{'SheetId':'eea37401-614e-480f-bf0c-66e62a21c940','UId':'5a5a30c0-7249-46cc-a3d5-6518c7410f2b','Col':4,'Row':6,'Format':'numberic','Value':'0.000676785289182649','TargetCode':''}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{'SheetId':'eea37401-614e-480f-bf0c-66e62a21c940','UId':'b6bb9469-63ab-4fda-88bd-7b1865b669bf','Col':5,'Row':6,'Format':'numberic','Value':'0.000657798368163945','TargetCode':''}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{'SheetId':'eea37401-614e-480f-bf0c-66e62a21c940','UId':'e3f08122-3427-41af-b11b-1a46844a64fc','Col':4,'Row':9,'Format':'numberic','Value':'0.000965299405225644','TargetCode':''}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{'SheetId':'eea37401-614e-480f-bf0c-66e62a21c940','UId':'9e68654a-171d-4fbe-8c69-6a6d18753f97','Col':5,'Row':9,'Format':'numberic','Value':'0.000961346972770395','TargetCode':''}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{'SheetId':'eea37401-614e-480f-bf0c-66e62a21c940','UId':'01528f3a-d80f-403f-9e7e-01c54429c341','Col':4,'Row':10,'Format':'numberic','Value':'0.0218496622691118','TargetCode':''}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{'SheetId':'eea37401-614e-480f-bf0c-66e62a21c940','UId':'2e9dd82c-3e13-4dfb-9508-7eb62f82b7a5','Col':5,'Row':10,'Format':'numberic','Value':'0.0235628882998417','TargetCode':''}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{'SheetId':'eea37401-614e-480f-bf0c-66e62a21c940','UId':'e04710a4-564b-4804-a3c9-8b96b736ccd0','Col':4,'Row':11,'Format':'numberic','Value':'0.817224018261691','TargetCode':''}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{'SheetId':'eea37401-614e-480f-bf0c-66e62a21c940','UId':'0421496e-49be-42f6-bd5e-4ff79e46d605','Col':5,'Row':11,'Format':'numberic','Value':'1.5450563926333','TargetCode':''}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{'SheetId':'eea37401-614e-480f-bf0c-66e62a21c940','UId':'759e81e7-6be1-448f-8880-c7fb179e0f97','Col':4,'Row':14,'Format':'numberic','Value':'70504364700','TargetCode':''}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{'SheetId':'eea37401-614e-480f-bf0c-66e62a21c940','UId':'d55f381c-544c-4c22-a6c9-f44d9ae2c1ab','Col':5,'Row':14,'Format':'numberic','Value':'70446346100','TargetCode':''}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{'SheetId':'eea37401-614e-480f-bf0c-66e62a21c940','UId':'5b9de7f0-70a7-42bf-94c8-d94c81c70e42','Col':4,'Row':15,'Format':'numberic','Value':'70504364700','TargetCode':''}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{'SheetId':'eea37401-614e-480f-bf0c-66e62a21c940','UId':'85d68133-b410-4986-a2ae-00da0ca256bd','Col':5,'Row':15,'Format':'numberic','Value':'70446346100','TargetCode':''}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{'SheetId':'eea37401-614e-480f-bf0c-66e62a21c940','UId':'31f6ac2c-5e3e-4a12-b200-cf5f834a027b','Col':4,'Row':16,'Format':'numberic','Value':'7050436.47','TargetCode':''}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{'SheetId':'eea37401-614e-480f-bf0c-66e62a21c940','UId':'e12c39c4-7956-414a-b632-d0af1c2ab599','Col':5,'Row':16,'Format':'numberic','Value':'7044634.61','TargetCode':''}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{'SheetId':'eea37401-614e-480f-bf0c-66e62a21c940','UId':'b08c24e4-4516-482b-a697-9d62ff87afcf','Col':4,'Row':17,'Format':'numberic','Value':'-369649400','TargetCode':''}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{'SheetId':'eea37401-614e-480f-bf0c-66e62a21c940','UId':'a7ccfa80-7e7d-4308-b36d-abc719c80bf3','Col':5,'Row':17,'Format':'numberic','Value':'58018600','TargetCode':''}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{'SheetId':'eea37401-614e-480f-bf0c-66e62a21c940','UId':'e8ec4ef9-08e4-4e39-8477-ae21a99e8959','Col':4,'Row':18,'Format':'numberic','Value':'15622.08','TargetCode':''}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{'SheetId':'eea37401-614e-480f-bf0c-66e62a21c940','UId':'dde8a5b2-e9c7-4f1b-a63c-0174479280ef','Col':5,'Row':18,'Format':'numberic','Value':'23315.61','TargetCode':''}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{'SheetId':'eea37401-614e-480f-bf0c-66e62a21c940','UId':'0e4c1db2-c20e-4d52-853c-271375cc313a','Col':4,'Row':19,'Format':'numberic','Value':'156220800','TargetCode':''}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{'SheetId':'eea37401-614e-480f-bf0c-66e62a21c940','UId':'12f0bb36-f2e3-462a-b5c8-133ec8de4536','Col':5,'Row':19,'Format':'numberic','Value':'233156100','TargetCode':''}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{'SheetId':'eea37401-614e-480f-bf0c-66e62a21c940','UId':'99c017fe-183e-4244-a2e8-3180fad52922','Col':4,'Row':20,'Format':'numberic','Value':'-52587.02','TargetCode':''}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{'SheetId':'eea37401-614e-480f-bf0c-66e62a21c940','UId':'b3b6a8fb-5b81-4dc7-b0e6-531f207f2848','Col':5,'Row':20,'Format':'numberic','Value':'-17513.75','TargetCode':''}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{'SheetId':'eea37401-614e-480f-bf0c-66e62a21c940','UId':'d7299fb4-5fbd-49ea-a765-7a162fd18f1e','Col':4,'Row':21,'Format':'numberic','Value':'-525870200','TargetCode':''}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{'SheetId':'eea37401-614e-480f-bf0c-66e62a21c940','UId':'15c659ac-ac36-4f95-b662-8fcd6067cf35','Col':5,'Row':21,'Format':'numberic','Value':'-175137500','TargetCode':''}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{'SheetId':'eea37401-614e-480f-bf0c-66e62a21c940','UId':'232e2092-5dcd-464b-b1fe-07f27efe2d21','Col':4,'Row':22,'Format':'numberic','Value':'70134715300','TargetCode':''}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{'SheetId':'eea37401-614e-480f-bf0c-66e62a21c940','UId':'fa41f074-2315-4e28-81ff-52700c300177','Col':5,'Row':22,'Format':'numberic','Value':'70504364700','TargetCode':''}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{'SheetId':'eea37401-614e-480f-bf0c-66e62a21c940','UId':'d8289881-c7ab-468c-ad5d-bf473cb76780','Col':4,'Row':23,'Format':'numberic','Value':'70134715300','TargetCode':''}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{'SheetId':'eea37401-614e-480f-bf0c-66e62a21c940','UId':'994ed5e1-c943-4620-8991-d05a125691b0','Col':5,'Row':23,'Format':'numberic','Value':'70504364700','TargetCode':''}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{'SheetId':'eea37401-614e-480f-bf0c-66e62a21c940','UId':'7120d041-84df-4b71-aa97-9c53b5ab7f97','Col':4,'Row':24,'Format':'numberic','Value':'7013471.53','TargetCode':''}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{'SheetId':'eea37401-614e-480f-bf0c-66e62a21c940','UId':'ee5817e5-5c8c-481c-bd88-acd0b7e7eb64','Col':5,'Row':24,'Format':'numberic','Value':'7050436.47','TargetCode':''}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{'SheetId':'eea37401-614e-480f-bf0c-66e62a21c940','UId':'83b16c86-f622-444a-8fd4-b601d346c031','Col':4,'Row':25,'Format':'percentage','Value':'0.8933092','TargetCode':''}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{'SheetId':'eea37401-614e-480f-bf0c-66e62a21c940','UId':'6080a665-802c-4b21-ade4-e67d42c38ace','Col':5,'Row':25,'Format':'percentage','Value':'0.8886257','TargetCode':''}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{'SheetId':'eea37401-614e-480f-bf0c-66e62a21c940','UId':'dc7a563a-ad1d-4847-ad52-60ae8b13af41','Col':4,'Row':26,'Format':'percentage','Value':'0.954','TargetCode':''}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{'SheetId':'eea37401-614e-480f-bf0c-66e62a21c940','UId':'c291a5ad-47fa-4a53-a5d4-2c97806fed49','Col':5,'Row':26,'Format':'percentage','Value':'0.9484','TargetCode':''}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{'SheetId':'eea37401-614e-480f-bf0c-66e62a21c940','UId':'71e817fa-136e-4e66-8e01-e228a752c25d','Col':4,'Row':27,'Format':'percentage','Value':'0.7504','TargetCode':''}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{'SheetId':'eea37401-614e-480f-bf0c-66e62a21c940','UId':'09a70799-3c67-42d0-9f37-8841480fa73f','Col':5,'Row':27,'Format':'percentage','Value':'0.7465','TargetCode':''}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{'SheetId':'eea37401-614e-480f-bf0c-66e62a21c940','UId':'19d7d32d-f72f-4744-9b80-66561ae1073a','Col':4,'Row':28,'Format':'numberic','Value':'355','TargetCode':''}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{'SheetId':'eea37401-614e-480f-bf0c-66e62a21c940','UId':'2c2fe24e-69d3-4ae8-a8c8-c603f2a4a32c','Col':5,'Row':28,'Format':'numberic','Value':'341','TargetCode':''}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{'SheetId':'eea37401-614e-480f-bf0c-66e62a21c940','UId':'507c37af-0901-43e1-8af6-f40112c246e3','Col':4,'Row':29,'Format':'numberic','Value':'42457','TargetCode':''}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{'SheetId':'eea37401-614e-480f-bf0c-66e62a21c940','UId':'bb1a5a18-9ac0-4a7c-9c34-d6fbecc14baf','Col':5,'Row':29,'Format':'numberic','Value':'41391','TargetCode':''}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a0FeGXUcRpYYDlxvBPeb4yheLmrnyCIcEWu288UwUIk=</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jEUxTTvCLr+MfxAJgqcY3r/FWLRgalYRflVcO2wJSVc=</DigestValue>
    </Reference>
  </SignedInfo>
  <SignatureValue>OH62ReiYz0AMacvv2PCjGJYdL6w9dLSv2B9q1jJnfpzZ6dloNq/tZotR3bggo576/nHEEg0EJNJK
5ERzvnY1+f1q0tXsKB2B37ji4AKj/3DQiUBX+w0mTmwWBi+KU8bhjOxzNuvV2dyOZr47kRHcf0Zo
xkbQGlh/RGAihcKGJ6wD6lV3FKu7b39RYnkMOvLWOICtMHk5qaMiGp9nL6ygwE9a8ICuqJHRL/+Q
xZBCT6QvGSGWUopDxBc3DidEcQGIzTgozvJw3vU6MSRXi8+bESOCh42Kl3KrnsFoEyJ9Qv0jZNi5
eVdjQY2V6QqkSISGphdaT0R16RN66jYZ88x4Cg==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P+0V+7qiG+WDnWL7N70RPJnPwDQ/7pshALvezVCjZxI=</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ez2OPIGjF/k2rG/dCZLcpIJ88oSs/GeqQ1RC6IgGb+w=</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S115mpYqvIMKbSoccgBLQzGIgUoN0JX66MWUrBoi9vI=</DigestValue>
      </Reference>
      <Reference URI="/xl/styles.xml?ContentType=application/vnd.openxmlformats-officedocument.spreadsheetml.styles+xml">
        <DigestMethod Algorithm="http://www.w3.org/2001/04/xmlenc#sha256"/>
        <DigestValue>Y1/sZMA22+ED7MkRFK5uJuW2lLpc5cOY1GuvVQq1tsg=</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2D1mLx3Yhm/kToqarVbUeB8wlmlMYOc+KvwWhg24JeE=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aESWWxEOqc/87vBDFvhs/9dfawvS3amDeXflMPspr9Q=</DigestValue>
      </Reference>
      <Reference URI="/xl/worksheets/sheet10.xml?ContentType=application/vnd.openxmlformats-officedocument.spreadsheetml.worksheet+xml">
        <DigestMethod Algorithm="http://www.w3.org/2001/04/xmlenc#sha256"/>
        <DigestValue>unzwDRmmLx4Y/4t0VLp8ZBDUES695D6vsPBc2pcQRjo=</DigestValue>
      </Reference>
      <Reference URI="/xl/worksheets/sheet2.xml?ContentType=application/vnd.openxmlformats-officedocument.spreadsheetml.worksheet+xml">
        <DigestMethod Algorithm="http://www.w3.org/2001/04/xmlenc#sha256"/>
        <DigestValue>N/sDtyduE5V/QE2WwpSn7rGOtOlE60Z2F67lM4HgHkM=</DigestValue>
      </Reference>
      <Reference URI="/xl/worksheets/sheet3.xml?ContentType=application/vnd.openxmlformats-officedocument.spreadsheetml.worksheet+xml">
        <DigestMethod Algorithm="http://www.w3.org/2001/04/xmlenc#sha256"/>
        <DigestValue>A2V62wLgVqLvcMdCHoyYUaBvGehZo2052+mXrDbC1cg=</DigestValue>
      </Reference>
      <Reference URI="/xl/worksheets/sheet4.xml?ContentType=application/vnd.openxmlformats-officedocument.spreadsheetml.worksheet+xml">
        <DigestMethod Algorithm="http://www.w3.org/2001/04/xmlenc#sha256"/>
        <DigestValue>5ZsNi8ResecUXXtKEM4xwt3okpT/5MruHJUgQNODiDQ=</DigestValue>
      </Reference>
      <Reference URI="/xl/worksheets/sheet5.xml?ContentType=application/vnd.openxmlformats-officedocument.spreadsheetml.worksheet+xml">
        <DigestMethod Algorithm="http://www.w3.org/2001/04/xmlenc#sha256"/>
        <DigestValue>nEo/8Bejq4/KmX6JdSgHEdZSFsq6P1Qqqz3umzwt+9o=</DigestValue>
      </Reference>
      <Reference URI="/xl/worksheets/sheet6.xml?ContentType=application/vnd.openxmlformats-officedocument.spreadsheetml.worksheet+xml">
        <DigestMethod Algorithm="http://www.w3.org/2001/04/xmlenc#sha256"/>
        <DigestValue>4m4Y+fNYsH69K25CVVrJk+q7spXOIWEHFfZfw/Xwxuk=</DigestValue>
      </Reference>
      <Reference URI="/xl/worksheets/sheet7.xml?ContentType=application/vnd.openxmlformats-officedocument.spreadsheetml.worksheet+xml">
        <DigestMethod Algorithm="http://www.w3.org/2001/04/xmlenc#sha256"/>
        <DigestValue>7fn/RyVUORgf2y9Guovt6xKmR9VA5QJf45Lm9bf9NWg=</DigestValue>
      </Reference>
      <Reference URI="/xl/worksheets/sheet8.xml?ContentType=application/vnd.openxmlformats-officedocument.spreadsheetml.worksheet+xml">
        <DigestMethod Algorithm="http://www.w3.org/2001/04/xmlenc#sha256"/>
        <DigestValue>YMgY9YkaR0x3t2eudG/+fk1vXQlhTtC0CZT/c0ZA8d4=</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2026-07-14T02:57:41Z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2026-07-14T02:57:41Z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e0EXxRoBK3X/Uqa37qGrar6WtPDQFnmI8t5KzJhMPVI=</DigestValue>
    </Reference>
    <Reference Type="http://www.w3.org/2000/09/xmldsig#Object" URI="#idOfficeObject">
      <DigestMethod Algorithm="http://www.w3.org/2001/04/xmlenc#sha256"/>
      <DigestValue>vDxygJkCOThHDgXP9gxqNXwT2iBg5zGyXUeTQ7GJHJI=</DigestValue>
    </Reference>
    <Reference Type="http://uri.etsi.org/01903#SignedProperties" URI="#idSignedProperties">
      <Transforms>
        <Transform Algorithm="http://www.w3.org/TR/2001/REC-xml-c14n-20010315"/>
      </Transforms>
      <DigestMethod Algorithm="http://www.w3.org/2001/04/xmlenc#sha256"/>
      <DigestValue>2B+8LmOgXlgACyzICvjxiQiWR7i4nnkp3rpbuk1ucOw=</DigestValue>
    </Reference>
  </SignedInfo>
  <SignatureValue>K4v0sEa3CGRs04UkWV6mrv8mTrKXnC/C4yq3XwLoRNfpWSzFVK6Xs13co3vBwpVEMH06SNDXj5Xr
rRhv2hKlvOEClcget61Z/P/XpBbGcek4c152ExwiJ8xGpAqGNIsm0lWsOl/tmPAIVqUBXozkG6dd
brvcGf/nGpt/OchK4mGoA3JbXpScmyr6AQHmI3TKgGV2aIZhWxoIPMheeMQJUW4urFzq4UCwFiwL
uQ8q/ThqekuWq2I/Y53HWDu2uPBkXexNGISQTjeU9PCZjYGE8EeHEMDyOiKPuLrGCIdOIFpCkEjA
UGk5ZEyW5PxDcrdQ+INobba0dm2Ol9ifHCCqWw==</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P+0V+7qiG+WDnWL7N70RPJnPwDQ/7pshALvezVCjZxI=</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ez2OPIGjF/k2rG/dCZLcpIJ88oSs/GeqQ1RC6IgGb+w=</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S115mpYqvIMKbSoccgBLQzGIgUoN0JX66MWUrBoi9vI=</DigestValue>
      </Reference>
      <Reference URI="/xl/styles.xml?ContentType=application/vnd.openxmlformats-officedocument.spreadsheetml.styles+xml">
        <DigestMethod Algorithm="http://www.w3.org/2001/04/xmlenc#sha256"/>
        <DigestValue>Y1/sZMA22+ED7MkRFK5uJuW2lLpc5cOY1GuvVQq1tsg=</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2D1mLx3Yhm/kToqarVbUeB8wlmlMYOc+KvwWhg24JeE=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aESWWxEOqc/87vBDFvhs/9dfawvS3amDeXflMPspr9Q=</DigestValue>
      </Reference>
      <Reference URI="/xl/worksheets/sheet10.xml?ContentType=application/vnd.openxmlformats-officedocument.spreadsheetml.worksheet+xml">
        <DigestMethod Algorithm="http://www.w3.org/2001/04/xmlenc#sha256"/>
        <DigestValue>unzwDRmmLx4Y/4t0VLp8ZBDUES695D6vsPBc2pcQRjo=</DigestValue>
      </Reference>
      <Reference URI="/xl/worksheets/sheet2.xml?ContentType=application/vnd.openxmlformats-officedocument.spreadsheetml.worksheet+xml">
        <DigestMethod Algorithm="http://www.w3.org/2001/04/xmlenc#sha256"/>
        <DigestValue>N/sDtyduE5V/QE2WwpSn7rGOtOlE60Z2F67lM4HgHkM=</DigestValue>
      </Reference>
      <Reference URI="/xl/worksheets/sheet3.xml?ContentType=application/vnd.openxmlformats-officedocument.spreadsheetml.worksheet+xml">
        <DigestMethod Algorithm="http://www.w3.org/2001/04/xmlenc#sha256"/>
        <DigestValue>A2V62wLgVqLvcMdCHoyYUaBvGehZo2052+mXrDbC1cg=</DigestValue>
      </Reference>
      <Reference URI="/xl/worksheets/sheet4.xml?ContentType=application/vnd.openxmlformats-officedocument.spreadsheetml.worksheet+xml">
        <DigestMethod Algorithm="http://www.w3.org/2001/04/xmlenc#sha256"/>
        <DigestValue>5ZsNi8ResecUXXtKEM4xwt3okpT/5MruHJUgQNODiDQ=</DigestValue>
      </Reference>
      <Reference URI="/xl/worksheets/sheet5.xml?ContentType=application/vnd.openxmlformats-officedocument.spreadsheetml.worksheet+xml">
        <DigestMethod Algorithm="http://www.w3.org/2001/04/xmlenc#sha256"/>
        <DigestValue>nEo/8Bejq4/KmX6JdSgHEdZSFsq6P1Qqqz3umzwt+9o=</DigestValue>
      </Reference>
      <Reference URI="/xl/worksheets/sheet6.xml?ContentType=application/vnd.openxmlformats-officedocument.spreadsheetml.worksheet+xml">
        <DigestMethod Algorithm="http://www.w3.org/2001/04/xmlenc#sha256"/>
        <DigestValue>4m4Y+fNYsH69K25CVVrJk+q7spXOIWEHFfZfw/Xwxuk=</DigestValue>
      </Reference>
      <Reference URI="/xl/worksheets/sheet7.xml?ContentType=application/vnd.openxmlformats-officedocument.spreadsheetml.worksheet+xml">
        <DigestMethod Algorithm="http://www.w3.org/2001/04/xmlenc#sha256"/>
        <DigestValue>7fn/RyVUORgf2y9Guovt6xKmR9VA5QJf45Lm9bf9NWg=</DigestValue>
      </Reference>
      <Reference URI="/xl/worksheets/sheet8.xml?ContentType=application/vnd.openxmlformats-officedocument.spreadsheetml.worksheet+xml">
        <DigestMethod Algorithm="http://www.w3.org/2001/04/xmlenc#sha256"/>
        <DigestValue>YMgY9YkaR0x3t2eudG/+fk1vXQlhTtC0CZT/c0ZA8d4=</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2026-07-14T06:40:14Z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2026-07-14T06:40:14Z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2026-07-14T02:57:39Z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