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7.xml" ContentType="application/vnd.openxmlformats-officedocument.spreadsheetml.comments+xml"/>
  <Override PartName="/xl/comments5.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W:\GTO_SSO_FSVN_Financial Reports\BAU\2026\1. Jan\Yearly\Digital file\Not signed\"/>
    </mc:Choice>
  </mc:AlternateContent>
  <xr:revisionPtr revIDLastSave="0" documentId="13_ncr:1_{37E53490-8F9C-4AE7-83F1-8A952D01FFB6}" xr6:coauthVersionLast="47" xr6:coauthVersionMax="47" xr10:uidLastSave="{00000000-0000-0000-0000-000000000000}"/>
  <bookViews>
    <workbookView xWindow="-110" yWindow="-110" windowWidth="19420" windowHeight="10300" tabRatio="913"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hongKePhiGiaoDich_06145" sheetId="7" r:id="rId7"/>
    <sheet name="TKGD_NguoiLienQuan" sheetId="8" r:id="rId8"/>
    <sheet name="TKGD_BDS" sheetId="9" r:id="rId9"/>
    <sheet name="PhanHoiNHGS_06276" sheetId="10" r:id="rId10"/>
    <sheet name="SheetHidden"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c r="A2" i="11"/>
  <c r="A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197" i="11"/>
  <c r="A198" i="11"/>
  <c r="A199" i="11"/>
  <c r="A200" i="11"/>
  <c r="A201" i="11"/>
  <c r="A202" i="11"/>
  <c r="A203" i="11"/>
  <c r="A204" i="11"/>
  <c r="A205" i="11"/>
  <c r="A206" i="11"/>
  <c r="A207" i="11"/>
  <c r="A208" i="11"/>
  <c r="A209" i="11"/>
  <c r="A210" i="11"/>
  <c r="A211" i="11"/>
  <c r="A212" i="11"/>
  <c r="A213" i="11"/>
  <c r="A214" i="11"/>
  <c r="A215" i="11"/>
  <c r="A216" i="11"/>
  <c r="A217" i="11"/>
  <c r="A218" i="11"/>
  <c r="A219" i="11"/>
  <c r="A220" i="11"/>
  <c r="A221" i="11"/>
  <c r="A222" i="11"/>
  <c r="A223" i="11"/>
  <c r="A224" i="11"/>
  <c r="A225" i="11"/>
  <c r="A226" i="11"/>
  <c r="A227" i="11"/>
  <c r="A228" i="11"/>
  <c r="A229" i="11"/>
  <c r="A230" i="11"/>
  <c r="A231" i="11"/>
  <c r="A232" i="11"/>
  <c r="A233" i="11"/>
  <c r="A234" i="11"/>
  <c r="A235" i="11"/>
  <c r="A236" i="11"/>
  <c r="A237" i="11"/>
  <c r="A238" i="11"/>
  <c r="A239" i="11"/>
  <c r="A240" i="11"/>
  <c r="A241" i="11"/>
  <c r="A242" i="11"/>
  <c r="A243" i="11"/>
  <c r="A244" i="11"/>
  <c r="A245" i="11"/>
  <c r="A246" i="11"/>
  <c r="A247" i="11"/>
  <c r="A248" i="11"/>
  <c r="A249" i="11"/>
  <c r="A250" i="11"/>
  <c r="A251" i="11"/>
  <c r="A252" i="11"/>
  <c r="A253" i="11"/>
  <c r="A254" i="11"/>
  <c r="A255" i="11"/>
  <c r="A256" i="11"/>
  <c r="A257" i="11"/>
  <c r="A258" i="11"/>
  <c r="A259" i="11"/>
  <c r="A260" i="11"/>
  <c r="A261" i="11"/>
  <c r="A262" i="11"/>
  <c r="A263" i="11"/>
  <c r="A264" i="11"/>
  <c r="A265" i="11"/>
  <c r="A266" i="11"/>
  <c r="A267" i="11"/>
  <c r="A268" i="11"/>
  <c r="A269" i="11"/>
  <c r="A270" i="11"/>
  <c r="A271" i="11"/>
  <c r="A272" i="11"/>
  <c r="A273" i="11"/>
  <c r="A274" i="11"/>
  <c r="A275" i="11"/>
  <c r="A276" i="11"/>
  <c r="A277" i="11"/>
  <c r="A278" i="11"/>
  <c r="A279" i="11"/>
  <c r="A280" i="11"/>
  <c r="A281" i="11"/>
  <c r="A282" i="11"/>
  <c r="A283" i="11"/>
  <c r="A284" i="11"/>
  <c r="A285" i="11"/>
  <c r="A286" i="11"/>
  <c r="A287" i="11"/>
  <c r="A288" i="11"/>
  <c r="A289" i="11"/>
  <c r="A290" i="11"/>
  <c r="A291" i="11"/>
  <c r="A292" i="11"/>
  <c r="A293" i="11"/>
  <c r="A294" i="11"/>
  <c r="A295" i="11"/>
  <c r="A296" i="11"/>
  <c r="A297" i="11"/>
  <c r="A298" i="11"/>
  <c r="A299" i="11"/>
  <c r="A300" i="11"/>
  <c r="A301" i="11"/>
  <c r="A302" i="11"/>
  <c r="A303" i="11"/>
  <c r="A304" i="11"/>
  <c r="A305" i="11"/>
  <c r="A306" i="11"/>
  <c r="A307" i="11"/>
  <c r="A308" i="11"/>
  <c r="A309" i="11"/>
  <c r="A310" i="11"/>
  <c r="A311" i="11"/>
  <c r="A312" i="11"/>
  <c r="A313" i="11"/>
  <c r="A314" i="11"/>
  <c r="A315" i="11"/>
  <c r="A316" i="11"/>
  <c r="A317" i="11"/>
  <c r="A318" i="11"/>
  <c r="A319" i="11"/>
  <c r="A320" i="11"/>
  <c r="A321" i="11"/>
  <c r="A322" i="11"/>
  <c r="A323" i="11"/>
  <c r="A324" i="11"/>
  <c r="A325" i="11"/>
  <c r="A326" i="11"/>
  <c r="A327" i="11"/>
  <c r="A328" i="11"/>
  <c r="A329" i="11"/>
  <c r="A330" i="11"/>
  <c r="A331" i="11"/>
  <c r="A332" i="11"/>
  <c r="A333" i="11"/>
  <c r="A334" i="11"/>
  <c r="A335" i="11"/>
  <c r="A336" i="11"/>
  <c r="A337" i="11"/>
  <c r="A338" i="11"/>
  <c r="A339" i="11"/>
  <c r="A340" i="11"/>
  <c r="A341" i="11"/>
  <c r="A342" i="11"/>
  <c r="A343" i="11"/>
  <c r="A344" i="11"/>
  <c r="A345" i="11"/>
  <c r="A346" i="11"/>
  <c r="A347" i="11"/>
  <c r="A348" i="11"/>
  <c r="A349" i="11"/>
  <c r="A350" i="11"/>
  <c r="A351" i="11"/>
  <c r="A352" i="11"/>
  <c r="A353" i="11"/>
  <c r="A354" i="11"/>
  <c r="A355" i="11"/>
  <c r="A356" i="11"/>
  <c r="A357" i="11"/>
  <c r="A358" i="11"/>
  <c r="A359" i="11"/>
  <c r="A360" i="11"/>
  <c r="A361" i="11"/>
  <c r="A362" i="11"/>
  <c r="A363" i="11"/>
  <c r="A364" i="11"/>
  <c r="A365" i="11"/>
  <c r="A366" i="11"/>
  <c r="A367" i="11"/>
  <c r="A368" i="11"/>
  <c r="A369" i="11"/>
  <c r="A370" i="11"/>
  <c r="A371" i="11"/>
  <c r="A372" i="11"/>
  <c r="A373" i="11"/>
  <c r="A374" i="11"/>
  <c r="A375" i="11"/>
  <c r="A376" i="11"/>
  <c r="A377" i="11"/>
  <c r="A378" i="11"/>
  <c r="A379" i="11"/>
  <c r="A380" i="11"/>
  <c r="A381" i="11"/>
  <c r="A382" i="11"/>
  <c r="A383" i="11"/>
  <c r="A384" i="11"/>
  <c r="A385" i="11"/>
  <c r="A386" i="11"/>
  <c r="A387" i="11"/>
  <c r="A388" i="11"/>
  <c r="A389" i="11"/>
  <c r="A390" i="11"/>
  <c r="A391" i="11"/>
  <c r="A392" i="11"/>
  <c r="A393" i="11"/>
  <c r="A394" i="11"/>
  <c r="A395" i="11"/>
  <c r="A396" i="11"/>
  <c r="A397" i="11"/>
  <c r="A398" i="11"/>
  <c r="A399" i="11"/>
  <c r="A400" i="11"/>
  <c r="A401" i="11"/>
  <c r="A402" i="11"/>
  <c r="A403" i="11"/>
  <c r="A404" i="11"/>
  <c r="A405" i="11"/>
  <c r="A406" i="11"/>
  <c r="A407" i="11"/>
  <c r="A408" i="11"/>
  <c r="A409" i="11"/>
  <c r="A410" i="11"/>
  <c r="A411" i="11"/>
  <c r="A412" i="11"/>
  <c r="A413" i="11"/>
  <c r="A414" i="11"/>
  <c r="A415" i="11"/>
  <c r="A416" i="11"/>
  <c r="A417" i="11"/>
  <c r="A418" i="11"/>
  <c r="A419" i="11"/>
  <c r="A420" i="11"/>
  <c r="A421" i="11"/>
  <c r="A422" i="11"/>
  <c r="A423" i="11"/>
  <c r="A424" i="11"/>
  <c r="A425" i="11"/>
  <c r="A426" i="11"/>
  <c r="A427" i="11"/>
  <c r="A428" i="11"/>
  <c r="A429" i="11"/>
  <c r="A430" i="11"/>
  <c r="A431" i="11"/>
  <c r="A432" i="11"/>
  <c r="A433" i="11"/>
  <c r="A434" i="11"/>
  <c r="A435" i="11"/>
  <c r="A436" i="11"/>
  <c r="A437" i="11"/>
  <c r="A438" i="11"/>
  <c r="A439" i="11"/>
  <c r="A440" i="11"/>
  <c r="A441" i="11"/>
  <c r="A442" i="11"/>
  <c r="A443" i="11"/>
  <c r="A444" i="11"/>
  <c r="A445" i="11"/>
  <c r="A446" i="11"/>
  <c r="A447" i="11"/>
  <c r="A448" i="11"/>
  <c r="A449" i="11"/>
  <c r="A450" i="11"/>
  <c r="A451" i="11"/>
  <c r="A452" i="11"/>
  <c r="A453" i="11"/>
  <c r="A454" i="11"/>
  <c r="A455" i="11"/>
  <c r="A456" i="11"/>
  <c r="A457" i="11"/>
  <c r="A458" i="11"/>
  <c r="A459" i="11"/>
  <c r="A460" i="11"/>
  <c r="A461" i="11"/>
  <c r="A462" i="11"/>
  <c r="A463" i="11"/>
  <c r="A464" i="11"/>
  <c r="A465" i="11"/>
  <c r="A466" i="11"/>
  <c r="A467" i="11"/>
  <c r="A468" i="11"/>
  <c r="A469" i="11"/>
  <c r="A470" i="11"/>
  <c r="A471" i="11"/>
  <c r="A472" i="11"/>
  <c r="A473" i="11"/>
  <c r="A474" i="11"/>
  <c r="A475" i="11"/>
  <c r="A476" i="11"/>
  <c r="A477" i="11"/>
  <c r="A478" i="11"/>
  <c r="A479" i="11"/>
  <c r="A480" i="11"/>
  <c r="A481" i="11"/>
  <c r="A482" i="11"/>
  <c r="A483" i="11"/>
  <c r="A484" i="11"/>
  <c r="A485" i="11"/>
  <c r="A486" i="11"/>
  <c r="A487" i="11"/>
  <c r="A488" i="11"/>
  <c r="A489" i="11"/>
  <c r="A490" i="11"/>
  <c r="A491" i="11"/>
  <c r="A492" i="11"/>
  <c r="A493" i="11"/>
  <c r="A494" i="11"/>
  <c r="A495" i="11"/>
  <c r="A496" i="11"/>
  <c r="A497" i="11"/>
  <c r="A498" i="11"/>
  <c r="A499" i="11"/>
  <c r="A500" i="11"/>
  <c r="A501" i="11"/>
  <c r="A502" i="11"/>
  <c r="A503" i="11"/>
  <c r="A504" i="11"/>
  <c r="A505" i="11"/>
  <c r="A506" i="11"/>
  <c r="A507" i="11"/>
  <c r="A508" i="11"/>
  <c r="A509" i="11"/>
  <c r="A510" i="11"/>
  <c r="A511" i="11"/>
  <c r="A512" i="11"/>
  <c r="A513" i="11"/>
  <c r="A514" i="11"/>
  <c r="A515" i="11"/>
  <c r="A516" i="11"/>
  <c r="A517" i="11"/>
  <c r="A518" i="11"/>
  <c r="A519" i="11"/>
  <c r="A520" i="11"/>
  <c r="A521" i="11"/>
  <c r="A522" i="11"/>
  <c r="A523" i="11"/>
  <c r="A524" i="11"/>
  <c r="A525" i="11"/>
  <c r="A526" i="11"/>
  <c r="A527" i="11"/>
  <c r="A528" i="11"/>
  <c r="A529" i="11"/>
  <c r="A530" i="11"/>
  <c r="A531" i="11"/>
  <c r="A532" i="11"/>
  <c r="A533" i="11"/>
  <c r="A534" i="11"/>
  <c r="A535" i="11"/>
  <c r="A536" i="11"/>
  <c r="A537" i="11"/>
  <c r="A538" i="11"/>
  <c r="A539" i="11"/>
  <c r="A540" i="11"/>
  <c r="A541" i="11"/>
  <c r="A542" i="11"/>
  <c r="A543" i="11"/>
  <c r="A544" i="11"/>
  <c r="A545" i="11"/>
  <c r="A546" i="11"/>
  <c r="A547" i="11"/>
  <c r="A548" i="11"/>
  <c r="A549" i="11"/>
  <c r="A550" i="11"/>
  <c r="A551" i="11"/>
  <c r="A552" i="11"/>
  <c r="A553" i="11"/>
  <c r="A554" i="11"/>
  <c r="A555" i="11"/>
  <c r="A556" i="11"/>
  <c r="A557" i="11"/>
  <c r="A558" i="11"/>
  <c r="A559" i="11"/>
  <c r="A560" i="11"/>
  <c r="A561" i="11"/>
  <c r="A562" i="11"/>
  <c r="A563" i="11"/>
  <c r="A564" i="11"/>
  <c r="A565" i="11"/>
  <c r="A566" i="11"/>
  <c r="A567" i="11"/>
  <c r="A568" i="11"/>
  <c r="A569" i="11"/>
  <c r="A570" i="11"/>
  <c r="A571" i="11"/>
  <c r="A572" i="11"/>
  <c r="A573" i="11"/>
  <c r="A574" i="11"/>
  <c r="A575" i="11"/>
  <c r="A576" i="11"/>
  <c r="A577" i="11"/>
  <c r="A578" i="11"/>
  <c r="A579" i="11"/>
  <c r="A580" i="11"/>
  <c r="A581" i="11"/>
  <c r="A582" i="11"/>
  <c r="A583" i="11"/>
  <c r="A584" i="11"/>
  <c r="A585" i="11"/>
  <c r="A586" i="11"/>
  <c r="A587" i="11"/>
  <c r="A588" i="11"/>
  <c r="A589" i="11"/>
  <c r="A590" i="11"/>
  <c r="A591" i="11"/>
  <c r="A592" i="11"/>
  <c r="A593" i="11"/>
  <c r="A594" i="11"/>
  <c r="A595" i="11"/>
  <c r="A596" i="11"/>
  <c r="A597" i="11"/>
  <c r="A598" i="11"/>
  <c r="A599" i="11"/>
  <c r="A600" i="11"/>
  <c r="A601" i="11"/>
  <c r="A602" i="11"/>
  <c r="A603" i="11"/>
  <c r="A604" i="11"/>
  <c r="A605" i="11"/>
  <c r="A606" i="11"/>
  <c r="A607" i="11"/>
  <c r="A608" i="11"/>
  <c r="A609" i="11"/>
  <c r="A610" i="11"/>
  <c r="A611" i="11"/>
  <c r="A612" i="11"/>
  <c r="A613" i="11"/>
  <c r="A614" i="11"/>
  <c r="A615" i="11"/>
  <c r="A616" i="11"/>
  <c r="A617" i="11"/>
  <c r="A618" i="11"/>
  <c r="A619" i="11"/>
  <c r="A620" i="11"/>
  <c r="A621" i="11"/>
  <c r="A622" i="11"/>
  <c r="A623" i="11"/>
  <c r="A624" i="11"/>
  <c r="A625" i="11"/>
  <c r="A626" i="11"/>
  <c r="A627" i="11"/>
  <c r="A628" i="11"/>
  <c r="A629" i="11"/>
  <c r="A630" i="11"/>
  <c r="A631" i="11"/>
  <c r="A632" i="11"/>
  <c r="A633" i="11"/>
  <c r="A634" i="11"/>
  <c r="A635" i="11"/>
  <c r="A636" i="11"/>
  <c r="A637" i="11"/>
  <c r="A638" i="11"/>
  <c r="A639" i="11"/>
  <c r="A640" i="11"/>
  <c r="A641" i="11"/>
  <c r="A642" i="11"/>
  <c r="A643" i="11"/>
  <c r="A644" i="11"/>
  <c r="A645" i="11"/>
  <c r="A646" i="11"/>
  <c r="A647" i="11"/>
  <c r="A648" i="11"/>
  <c r="A649" i="11"/>
  <c r="A650" i="11"/>
  <c r="A651" i="11"/>
  <c r="A652" i="11"/>
  <c r="A653" i="11"/>
  <c r="A654" i="11"/>
  <c r="A655" i="11"/>
  <c r="A656" i="11"/>
  <c r="A657" i="11"/>
  <c r="A658" i="11"/>
  <c r="A659" i="11"/>
  <c r="A660" i="11"/>
  <c r="A661" i="11"/>
  <c r="A662" i="11"/>
  <c r="A663" i="11"/>
  <c r="A664" i="11"/>
  <c r="A665" i="11"/>
  <c r="A666" i="11"/>
  <c r="A667" i="11"/>
  <c r="A668" i="11"/>
  <c r="A669" i="11"/>
  <c r="A670" i="11"/>
  <c r="A671" i="11"/>
  <c r="A672" i="11"/>
  <c r="A673" i="11"/>
  <c r="A674" i="11"/>
  <c r="A675" i="11"/>
  <c r="A676" i="11"/>
  <c r="A677" i="11"/>
  <c r="A678" i="11"/>
  <c r="A679" i="11"/>
  <c r="A680" i="11"/>
  <c r="A681" i="11"/>
  <c r="A682" i="11"/>
  <c r="A683" i="11"/>
  <c r="A684" i="11"/>
  <c r="A685" i="11"/>
  <c r="A686" i="11"/>
  <c r="A687" i="11"/>
  <c r="A688" i="11"/>
  <c r="A689" i="11"/>
  <c r="A690" i="11"/>
  <c r="A691" i="11"/>
  <c r="A692" i="11"/>
  <c r="A693" i="11"/>
  <c r="A694" i="11"/>
  <c r="A695" i="11"/>
  <c r="A696" i="11"/>
  <c r="A697" i="11"/>
  <c r="A698" i="11"/>
  <c r="A699" i="11"/>
  <c r="A700" i="11"/>
  <c r="A701" i="11"/>
  <c r="A702" i="11"/>
  <c r="A703" i="11"/>
  <c r="A704" i="11"/>
  <c r="A705" i="11"/>
  <c r="A706" i="11"/>
  <c r="A707" i="11"/>
  <c r="A70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39"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300-00000D000000}">
      <text>
        <r>
          <rPr>
            <sz val="10"/>
            <rFont val="Arial"/>
            <family val="2"/>
          </rPr>
          <t>Ô chỉ tiêu có định dạng ký tự
Dữ liệu động đầu vào hợp lệ khi chỉ được thêm dòng trên ô này.</t>
        </r>
      </text>
    </comment>
    <comment ref="C39"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300-000011000000}">
      <text>
        <r>
          <rPr>
            <sz val="10"/>
            <rFont val="Arial"/>
            <family val="2"/>
          </rPr>
          <t>Ô chỉ tiêu có định dạng số. Đơn vị tính x 1 (hoặc %)
Dữ liệu động đầu vào hợp lệ khi chỉ được thêm dòng trên ô này.</t>
        </r>
      </text>
    </comment>
    <comment ref="G39" authorId="0" shapeId="0" xr:uid="{00000000-0006-0000-0300-00001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300-000013000000}">
      <text>
        <r>
          <rPr>
            <sz val="10"/>
            <rFont val="Arial"/>
            <family val="2"/>
          </rPr>
          <t>Ô chỉ tiêu có định dạng số. Đơn vị tính x 1 (hoặc %)</t>
        </r>
      </text>
    </comment>
    <comment ref="E40" authorId="0" shapeId="0" xr:uid="{00000000-0006-0000-0300-000014000000}">
      <text>
        <r>
          <rPr>
            <sz val="10"/>
            <rFont val="Arial"/>
            <family val="2"/>
          </rPr>
          <t>Ô chỉ tiêu có định dạng số. Đơn vị tính x 1 (hoặc %)</t>
        </r>
      </text>
    </comment>
    <comment ref="F40" authorId="0" shapeId="0" xr:uid="{00000000-0006-0000-0300-000015000000}">
      <text>
        <r>
          <rPr>
            <sz val="10"/>
            <rFont val="Arial"/>
            <family val="2"/>
          </rPr>
          <t>Ô chỉ tiêu có định dạng số. Đơn vị tính x 1 (hoặc %)</t>
        </r>
      </text>
    </comment>
    <comment ref="G40" authorId="0" shapeId="0" xr:uid="{00000000-0006-0000-0300-000016000000}">
      <text>
        <r>
          <rPr>
            <sz val="10"/>
            <rFont val="Arial"/>
            <family val="2"/>
          </rPr>
          <t>Ô chỉ tiêu có định dạng số. Đơn vị tính x 1 (hoặc %)</t>
        </r>
      </text>
    </comment>
    <comment ref="A42"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42" authorId="0" shapeId="0" xr:uid="{00000000-0006-0000-0300-000018000000}">
      <text>
        <r>
          <rPr>
            <sz val="10"/>
            <rFont val="Arial"/>
            <family val="2"/>
          </rPr>
          <t>Ô chỉ tiêu có định dạng ký tự
Dữ liệu động đầu vào hợp lệ khi chỉ được thêm dòng trên ô này.</t>
        </r>
      </text>
    </comment>
    <comment ref="C42"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42"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42"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F42" authorId="0" shapeId="0" xr:uid="{00000000-0006-0000-0300-00001C000000}">
      <text>
        <r>
          <rPr>
            <sz val="10"/>
            <rFont val="Arial"/>
            <family val="2"/>
          </rPr>
          <t>Ô chỉ tiêu có định dạng số. Đơn vị tính x 1 (hoặc %)
Dữ liệu động đầu vào hợp lệ khi chỉ được thêm dòng trên ô này.</t>
        </r>
      </text>
    </comment>
    <comment ref="G42" authorId="0" shapeId="0" xr:uid="{00000000-0006-0000-0300-00001D000000}">
      <text>
        <r>
          <rPr>
            <sz val="10"/>
            <rFont val="Arial"/>
            <family val="2"/>
          </rPr>
          <t>Ô chỉ tiêu có định dạng số. Đơn vị tính x 1 (hoặc %)
Dữ liệu động đầu vào hợp lệ khi chỉ được thêm dòng trên ô này.</t>
        </r>
      </text>
    </comment>
    <comment ref="D43" authorId="0" shapeId="0" xr:uid="{00000000-0006-0000-0300-00001E000000}">
      <text>
        <r>
          <rPr>
            <sz val="10"/>
            <rFont val="Arial"/>
            <family val="2"/>
          </rPr>
          <t>Ô chỉ tiêu có định dạng số. Đơn vị tính x 1 (hoặc %)</t>
        </r>
      </text>
    </comment>
    <comment ref="E43" authorId="0" shapeId="0" xr:uid="{00000000-0006-0000-0300-00001F000000}">
      <text>
        <r>
          <rPr>
            <sz val="10"/>
            <rFont val="Arial"/>
            <family val="2"/>
          </rPr>
          <t>Ô chỉ tiêu có định dạng số. Đơn vị tính x 1 (hoặc %)</t>
        </r>
      </text>
    </comment>
    <comment ref="F43" authorId="0" shapeId="0" xr:uid="{00000000-0006-0000-0300-000020000000}">
      <text>
        <r>
          <rPr>
            <sz val="10"/>
            <rFont val="Arial"/>
            <family val="2"/>
          </rPr>
          <t>Ô chỉ tiêu có định dạng số. Đơn vị tính x 1 (hoặc %)</t>
        </r>
      </text>
    </comment>
    <comment ref="G43" authorId="0" shapeId="0" xr:uid="{00000000-0006-0000-0300-000021000000}">
      <text>
        <r>
          <rPr>
            <sz val="10"/>
            <rFont val="Arial"/>
            <family val="2"/>
          </rPr>
          <t>Ô chỉ tiêu có định dạng số. Đơn vị tính x 1 (hoặc %)</t>
        </r>
      </text>
    </comment>
    <comment ref="A47"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7" authorId="0" shapeId="0" xr:uid="{00000000-0006-0000-0300-000023000000}">
      <text>
        <r>
          <rPr>
            <sz val="10"/>
            <rFont val="Arial"/>
            <family val="2"/>
          </rPr>
          <t>Ô chỉ tiêu có định dạng ký tự
Dữ liệu động đầu vào hợp lệ khi chỉ được thêm dòng trên ô này.</t>
        </r>
      </text>
    </comment>
    <comment ref="C47"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7"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47"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F47" authorId="0" shapeId="0" xr:uid="{00000000-0006-0000-0300-000027000000}">
      <text>
        <r>
          <rPr>
            <sz val="10"/>
            <rFont val="Arial"/>
            <family val="2"/>
          </rPr>
          <t>Ô chỉ tiêu có định dạng số. Đơn vị tính x 1 (hoặc %)
Dữ liệu động đầu vào hợp lệ khi chỉ được thêm dòng trên ô này.</t>
        </r>
      </text>
    </comment>
    <comment ref="G47" authorId="0" shapeId="0" xr:uid="{00000000-0006-0000-0300-000028000000}">
      <text>
        <r>
          <rPr>
            <sz val="10"/>
            <rFont val="Arial"/>
            <family val="2"/>
          </rPr>
          <t>Ô chỉ tiêu có định dạng số. Đơn vị tính x 1 (hoặc %)
Dữ liệu động đầu vào hợp lệ khi chỉ được thêm dòng trên ô này.</t>
        </r>
      </text>
    </comment>
    <comment ref="D48" authorId="0" shapeId="0" xr:uid="{00000000-0006-0000-0300-000029000000}">
      <text>
        <r>
          <rPr>
            <sz val="10"/>
            <rFont val="Arial"/>
            <family val="2"/>
          </rPr>
          <t>Ô chỉ tiêu có định dạng số. Đơn vị tính x 1 (hoặc %)</t>
        </r>
      </text>
    </comment>
    <comment ref="E48" authorId="0" shapeId="0" xr:uid="{00000000-0006-0000-0300-00002A000000}">
      <text>
        <r>
          <rPr>
            <sz val="10"/>
            <rFont val="Arial"/>
            <family val="2"/>
          </rPr>
          <t>Ô chỉ tiêu có định dạng số. Đơn vị tính x 1 (hoặc %)</t>
        </r>
      </text>
    </comment>
    <comment ref="F48" authorId="0" shapeId="0" xr:uid="{00000000-0006-0000-0300-00002B000000}">
      <text>
        <r>
          <rPr>
            <sz val="10"/>
            <rFont val="Arial"/>
            <family val="2"/>
          </rPr>
          <t>Ô chỉ tiêu có định dạng số. Đơn vị tính x 1 (hoặc %)</t>
        </r>
      </text>
    </comment>
    <comment ref="G48" authorId="0" shapeId="0" xr:uid="{00000000-0006-0000-0300-00002C000000}">
      <text>
        <r>
          <rPr>
            <sz val="10"/>
            <rFont val="Arial"/>
            <family val="2"/>
          </rPr>
          <t>Ô chỉ tiêu có định dạng số. Đơn vị tính x 1 (hoặc %)</t>
        </r>
      </text>
    </comment>
    <comment ref="A53"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53" authorId="0" shapeId="0" xr:uid="{00000000-0006-0000-0300-00002E000000}">
      <text>
        <r>
          <rPr>
            <sz val="10"/>
            <rFont val="Arial"/>
            <family val="2"/>
          </rPr>
          <t>Ô chỉ tiêu có định dạng ký tự
Dữ liệu động đầu vào hợp lệ khi chỉ được thêm dòng trên ô này.</t>
        </r>
      </text>
    </comment>
    <comment ref="C53"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53"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53"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F53" authorId="0" shapeId="0" xr:uid="{00000000-0006-0000-0300-000032000000}">
      <text>
        <r>
          <rPr>
            <sz val="10"/>
            <rFont val="Arial"/>
            <family val="2"/>
          </rPr>
          <t>Ô chỉ tiêu có định dạng số. Đơn vị tính x 1 (hoặc %)
Dữ liệu động đầu vào hợp lệ khi chỉ được thêm dòng trên ô này.</t>
        </r>
      </text>
    </comment>
    <comment ref="G53" authorId="0" shapeId="0" xr:uid="{00000000-0006-0000-0300-000033000000}">
      <text>
        <r>
          <rPr>
            <sz val="10"/>
            <rFont val="Arial"/>
            <family val="2"/>
          </rPr>
          <t>Ô chỉ tiêu có định dạng số. Đơn vị tính x 1 (hoặc %)
Dữ liệu động đầu vào hợp lệ khi chỉ được thêm dòng trên ô này.</t>
        </r>
      </text>
    </comment>
    <comment ref="D54" authorId="0" shapeId="0" xr:uid="{00000000-0006-0000-0300-000034000000}">
      <text>
        <r>
          <rPr>
            <sz val="10"/>
            <rFont val="Arial"/>
            <family val="2"/>
          </rPr>
          <t>Ô chỉ tiêu có định dạng số. Đơn vị tính x 1 (hoặc %)</t>
        </r>
      </text>
    </comment>
    <comment ref="E54" authorId="0" shapeId="0" xr:uid="{00000000-0006-0000-0300-000035000000}">
      <text>
        <r>
          <rPr>
            <sz val="10"/>
            <rFont val="Arial"/>
            <family val="2"/>
          </rPr>
          <t>Ô chỉ tiêu có định dạng số. Đơn vị tính x 1 (hoặc %)</t>
        </r>
      </text>
    </comment>
    <comment ref="F54" authorId="0" shapeId="0" xr:uid="{00000000-0006-0000-0300-000036000000}">
      <text>
        <r>
          <rPr>
            <sz val="10"/>
            <rFont val="Arial"/>
            <family val="2"/>
          </rPr>
          <t>Ô chỉ tiêu có định dạng số. Đơn vị tính x 1 (hoặc %)</t>
        </r>
      </text>
    </comment>
    <comment ref="G54" authorId="0" shapeId="0" xr:uid="{00000000-0006-0000-0300-000037000000}">
      <text>
        <r>
          <rPr>
            <sz val="10"/>
            <rFont val="Arial"/>
            <family val="2"/>
          </rPr>
          <t>Ô chỉ tiêu có định dạng số. Đơn vị tính x 1 (hoặc %)</t>
        </r>
      </text>
    </comment>
    <comment ref="D55" authorId="0" shapeId="0" xr:uid="{00000000-0006-0000-0300-000038000000}">
      <text>
        <r>
          <rPr>
            <sz val="10"/>
            <rFont val="Arial"/>
            <family val="2"/>
          </rPr>
          <t>Ô chỉ tiêu có định dạng số. Đơn vị tính x 1 (hoặc %)</t>
        </r>
      </text>
    </comment>
    <comment ref="E55" authorId="0" shapeId="0" xr:uid="{00000000-0006-0000-0300-000039000000}">
      <text>
        <r>
          <rPr>
            <sz val="10"/>
            <rFont val="Arial"/>
            <family val="2"/>
          </rPr>
          <t>Ô chỉ tiêu có định dạng số. Đơn vị tính x 1 (hoặc %)</t>
        </r>
      </text>
    </comment>
    <comment ref="F55" authorId="0" shapeId="0" xr:uid="{00000000-0006-0000-0300-00003A000000}">
      <text>
        <r>
          <rPr>
            <sz val="10"/>
            <rFont val="Arial"/>
            <family val="2"/>
          </rPr>
          <t>Ô chỉ tiêu có định dạng số. Đơn vị tính x 1 (hoặc %)</t>
        </r>
      </text>
    </comment>
    <comment ref="G55" authorId="0" shapeId="0" xr:uid="{00000000-0006-0000-0300-00003B000000}">
      <text>
        <r>
          <rPr>
            <sz val="10"/>
            <rFont val="Arial"/>
            <family val="2"/>
          </rPr>
          <t>Ô chỉ tiêu có định dạng số. Đơn vị tính x 1 (hoặc %)</t>
        </r>
      </text>
    </comment>
    <comment ref="A64"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64" authorId="0" shapeId="0" xr:uid="{00000000-0006-0000-0300-00003D000000}">
      <text>
        <r>
          <rPr>
            <sz val="10"/>
            <rFont val="Arial"/>
            <family val="2"/>
          </rPr>
          <t>Ô chỉ tiêu có định dạng ký tự
Dữ liệu động đầu vào hợp lệ khi chỉ được thêm dòng trên ô này.</t>
        </r>
      </text>
    </comment>
    <comment ref="C64"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64"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64"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F64" authorId="0" shapeId="0" xr:uid="{00000000-0006-0000-0300-000041000000}">
      <text>
        <r>
          <rPr>
            <sz val="10"/>
            <rFont val="Arial"/>
            <family val="2"/>
          </rPr>
          <t>Ô chỉ tiêu có định dạng số. Đơn vị tính x 1 (hoặc %)
Dữ liệu động đầu vào hợp lệ khi chỉ được thêm dòng trên ô này.</t>
        </r>
      </text>
    </comment>
    <comment ref="G64" authorId="0" shapeId="0" xr:uid="{00000000-0006-0000-0300-000042000000}">
      <text>
        <r>
          <rPr>
            <sz val="10"/>
            <rFont val="Arial"/>
            <family val="2"/>
          </rPr>
          <t>Ô chỉ tiêu có định dạng số. Đơn vị tính x 1 (hoặc %)
Dữ liệu động đầu vào hợp lệ khi chỉ được thêm dòng trên ô này.</t>
        </r>
      </text>
    </comment>
    <comment ref="D65" authorId="0" shapeId="0" xr:uid="{00000000-0006-0000-0300-000043000000}">
      <text>
        <r>
          <rPr>
            <sz val="10"/>
            <rFont val="Arial"/>
            <family val="2"/>
          </rPr>
          <t>Ô chỉ tiêu có định dạng số. Đơn vị tính x 1 (hoặc %)</t>
        </r>
      </text>
    </comment>
    <comment ref="E65" authorId="0" shapeId="0" xr:uid="{00000000-0006-0000-0300-000044000000}">
      <text>
        <r>
          <rPr>
            <sz val="10"/>
            <rFont val="Arial"/>
            <family val="2"/>
          </rPr>
          <t>Ô chỉ tiêu có định dạng số. Đơn vị tính x 1 (hoặc %)</t>
        </r>
      </text>
    </comment>
    <comment ref="F65" authorId="0" shapeId="0" xr:uid="{00000000-0006-0000-0300-000045000000}">
      <text>
        <r>
          <rPr>
            <sz val="10"/>
            <rFont val="Arial"/>
            <family val="2"/>
          </rPr>
          <t>Ô chỉ tiêu có định dạng số. Đơn vị tính x 1 (hoặc %)</t>
        </r>
      </text>
    </comment>
    <comment ref="G65" authorId="0" shapeId="0" xr:uid="{00000000-0006-0000-0300-000046000000}">
      <text>
        <r>
          <rPr>
            <sz val="10"/>
            <rFont val="Arial"/>
            <family val="2"/>
          </rPr>
          <t>Ô chỉ tiêu có định dạng số. Đơn vị tính x 1 (hoặc %)</t>
        </r>
      </text>
    </comment>
    <comment ref="D66" authorId="0" shapeId="0" xr:uid="{00000000-0006-0000-0300-000047000000}">
      <text>
        <r>
          <rPr>
            <sz val="10"/>
            <rFont val="Arial"/>
            <family val="2"/>
          </rPr>
          <t>Ô chỉ tiêu có định dạng số. Đơn vị tính x 1 (hoặc %)</t>
        </r>
      </text>
    </comment>
    <comment ref="E66" authorId="0" shapeId="0" xr:uid="{00000000-0006-0000-0300-000048000000}">
      <text>
        <r>
          <rPr>
            <sz val="10"/>
            <rFont val="Arial"/>
            <family val="2"/>
          </rPr>
          <t>Ô chỉ tiêu có định dạng số. Đơn vị tính x 1 (hoặc %)</t>
        </r>
      </text>
    </comment>
    <comment ref="F66" authorId="0" shapeId="0" xr:uid="{00000000-0006-0000-0300-000049000000}">
      <text>
        <r>
          <rPr>
            <sz val="10"/>
            <rFont val="Arial"/>
            <family val="2"/>
          </rPr>
          <t>Ô chỉ tiêu có định dạng số. Đơn vị tính x 1 (hoặc %)</t>
        </r>
      </text>
    </comment>
    <comment ref="G66" authorId="0" shapeId="0" xr:uid="{00000000-0006-0000-0300-00004A000000}">
      <text>
        <r>
          <rPr>
            <sz val="10"/>
            <rFont val="Arial"/>
            <family val="2"/>
          </rPr>
          <t>Ô chỉ tiêu có định dạng số. Đơn vị tính x 1 (hoặc %)</t>
        </r>
      </text>
    </comment>
    <comment ref="A70" authorId="0" shapeId="0" xr:uid="{00000000-0006-0000-0300-00004B000000}">
      <text>
        <r>
          <rPr>
            <sz val="10"/>
            <rFont val="Arial"/>
            <family val="2"/>
          </rPr>
          <t>Ô chỉ tiêu có định dạng ký tự
Dữ liệu động đầu vào hợp lệ khi chỉ được thêm dòng trên ô này.</t>
        </r>
      </text>
    </comment>
    <comment ref="B70" authorId="0" shapeId="0" xr:uid="{00000000-0006-0000-0300-00004C000000}">
      <text>
        <r>
          <rPr>
            <sz val="10"/>
            <rFont val="Arial"/>
            <family val="2"/>
          </rPr>
          <t>Ô chỉ tiêu có định dạng ký tự
Dữ liệu động đầu vào hợp lệ khi chỉ được thêm dòng trên ô này.</t>
        </r>
      </text>
    </comment>
    <comment ref="C70" authorId="0" shapeId="0" xr:uid="{00000000-0006-0000-0300-00004D000000}">
      <text>
        <r>
          <rPr>
            <sz val="10"/>
            <rFont val="Arial"/>
            <family val="2"/>
          </rPr>
          <t>Ô chỉ tiêu có định dạng ký tự
Dữ liệu động đầu vào hợp lệ khi chỉ được thêm dòng trên ô này.</t>
        </r>
      </text>
    </comment>
    <comment ref="D70"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70"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F70" authorId="0" shapeId="0" xr:uid="{00000000-0006-0000-0300-000050000000}">
      <text>
        <r>
          <rPr>
            <sz val="10"/>
            <rFont val="Arial"/>
            <family val="2"/>
          </rPr>
          <t>Ô chỉ tiêu có định dạng số. Đơn vị tính x 1 (hoặc %)
Dữ liệu động đầu vào hợp lệ khi chỉ được thêm dòng trên ô này.</t>
        </r>
      </text>
    </comment>
    <comment ref="G70" authorId="0" shapeId="0" xr:uid="{00000000-0006-0000-0300-000051000000}">
      <text>
        <r>
          <rPr>
            <sz val="10"/>
            <rFont val="Arial"/>
            <family val="2"/>
          </rPr>
          <t>Ô chỉ tiêu có định dạng số. Đơn vị tính x 1 (hoặc %)
Dữ liệu động đầu vào hợp lệ khi chỉ được thêm dòng trên ô này.</t>
        </r>
      </text>
    </comment>
    <comment ref="A72" authorId="0" shapeId="0" xr:uid="{00000000-0006-0000-0300-000052000000}">
      <text>
        <r>
          <rPr>
            <sz val="10"/>
            <rFont val="Arial"/>
            <family val="2"/>
          </rPr>
          <t>Ô chỉ tiêu có định dạng ký tự
Dữ liệu động đầu vào hợp lệ khi chỉ được thêm dòng trên ô này.</t>
        </r>
      </text>
    </comment>
    <comment ref="B72" authorId="0" shapeId="0" xr:uid="{00000000-0006-0000-0300-000053000000}">
      <text>
        <r>
          <rPr>
            <sz val="10"/>
            <rFont val="Arial"/>
            <family val="2"/>
          </rPr>
          <t>Ô chỉ tiêu có định dạng ký tự
Dữ liệu động đầu vào hợp lệ khi chỉ được thêm dòng trên ô này.</t>
        </r>
      </text>
    </comment>
    <comment ref="C72" authorId="0" shapeId="0" xr:uid="{00000000-0006-0000-0300-000054000000}">
      <text>
        <r>
          <rPr>
            <sz val="10"/>
            <rFont val="Arial"/>
            <family val="2"/>
          </rPr>
          <t>Ô chỉ tiêu có định dạng ký tự
Dữ liệu động đầu vào hợp lệ khi chỉ được thêm dòng trên ô này.</t>
        </r>
      </text>
    </comment>
    <comment ref="D72"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72"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F72" authorId="0" shapeId="0" xr:uid="{00000000-0006-0000-0300-000057000000}">
      <text>
        <r>
          <rPr>
            <sz val="10"/>
            <rFont val="Arial"/>
            <family val="2"/>
          </rPr>
          <t>Ô chỉ tiêu có định dạng số. Đơn vị tính x 1 (hoặc %)
Dữ liệu động đầu vào hợp lệ khi chỉ được thêm dòng trên ô này.</t>
        </r>
      </text>
    </comment>
    <comment ref="G72" authorId="0" shapeId="0" xr:uid="{00000000-0006-0000-0300-000058000000}">
      <text>
        <r>
          <rPr>
            <sz val="10"/>
            <rFont val="Arial"/>
            <family val="2"/>
          </rPr>
          <t>Ô chỉ tiêu có định dạng số. Đơn vị tính x 1 (hoặc %)
Dữ liệu động đầu vào hợp lệ khi chỉ được thêm dòng trên ô này.</t>
        </r>
      </text>
    </comment>
    <comment ref="D74" authorId="0" shapeId="0" xr:uid="{00000000-0006-0000-0300-000059000000}">
      <text>
        <r>
          <rPr>
            <sz val="10"/>
            <rFont val="Arial"/>
            <family val="2"/>
          </rPr>
          <t>Ô chỉ tiêu có định dạng số. Đơn vị tính x 1 (hoặc %)</t>
        </r>
      </text>
    </comment>
    <comment ref="E74" authorId="0" shapeId="0" xr:uid="{00000000-0006-0000-0300-00005A000000}">
      <text>
        <r>
          <rPr>
            <sz val="10"/>
            <rFont val="Arial"/>
            <family val="2"/>
          </rPr>
          <t>Ô chỉ tiêu có định dạng số. Đơn vị tính x 1 (hoặc %)</t>
        </r>
      </text>
    </comment>
    <comment ref="F74" authorId="0" shapeId="0" xr:uid="{00000000-0006-0000-0300-00005B000000}">
      <text>
        <r>
          <rPr>
            <sz val="10"/>
            <rFont val="Arial"/>
            <family val="2"/>
          </rPr>
          <t>Ô chỉ tiêu có định dạng số. Đơn vị tính x 1 (hoặc %)</t>
        </r>
      </text>
    </comment>
    <comment ref="G74" authorId="0" shapeId="0" xr:uid="{00000000-0006-0000-0300-00005C000000}">
      <text>
        <r>
          <rPr>
            <sz val="10"/>
            <rFont val="Arial"/>
            <family val="2"/>
          </rPr>
          <t>Ô chỉ tiêu có định dạng số. Đơn vị tính x 1 (hoặc %)</t>
        </r>
      </text>
    </comment>
    <comment ref="D75" authorId="0" shapeId="0" xr:uid="{00000000-0006-0000-0300-00005D000000}">
      <text>
        <r>
          <rPr>
            <sz val="10"/>
            <rFont val="Arial"/>
            <family val="2"/>
          </rPr>
          <t>Ô chỉ tiêu có định dạng số. Đơn vị tính x 1 (hoặc %)</t>
        </r>
      </text>
    </comment>
    <comment ref="E75" authorId="0" shapeId="0" xr:uid="{00000000-0006-0000-0300-00005E000000}">
      <text>
        <r>
          <rPr>
            <sz val="10"/>
            <rFont val="Arial"/>
            <family val="2"/>
          </rPr>
          <t>Ô chỉ tiêu có định dạng số. Đơn vị tính x 1 (hoặc %)</t>
        </r>
      </text>
    </comment>
    <comment ref="F75" authorId="0" shapeId="0" xr:uid="{00000000-0006-0000-0300-00005F000000}">
      <text>
        <r>
          <rPr>
            <sz val="10"/>
            <rFont val="Arial"/>
            <family val="2"/>
          </rPr>
          <t>Ô chỉ tiêu có định dạng số. Đơn vị tính x 1 (hoặc %)</t>
        </r>
      </text>
    </comment>
    <comment ref="G75" authorId="0" shapeId="0" xr:uid="{00000000-0006-0000-0300-000060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EA713025-0EBC-49AC-998B-7102C705111D}">
      <text>
        <r>
          <rPr>
            <sz val="10"/>
            <rFont val="Arial"/>
            <family val="2"/>
          </rPr>
          <t>Ô chỉ tiêu có định dạng số. Đơn vị tính x 1 (hoặc %)</t>
        </r>
      </text>
    </comment>
    <comment ref="E12" authorId="0" shapeId="0" xr:uid="{7CD2F8FB-52B9-4BCE-B0E3-0DB44BA31FC2}">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711B9C40-32B6-4B2F-A459-A882D0243AE1}">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15" authorId="0" shapeId="0" xr:uid="{00000000-0006-0000-0600-000001000000}">
      <text>
        <r>
          <rPr>
            <sz val="10"/>
            <rFont val="Arial"/>
            <family val="2"/>
          </rPr>
          <t>Ô chỉ tiêu có định dạng ký tự
Dữ liệu động đầu vào hợp lệ khi chỉ được thêm dòng trên ô này.</t>
        </r>
      </text>
    </comment>
    <comment ref="B15" authorId="0" shapeId="0" xr:uid="{00000000-0006-0000-0600-000002000000}">
      <text>
        <r>
          <rPr>
            <sz val="10"/>
            <rFont val="Arial"/>
            <family val="2"/>
          </rPr>
          <t>Ô chỉ tiêu có định dạng ký tự
Dữ liệu động đầu vào hợp lệ khi chỉ được thêm dòng trên ô này.</t>
        </r>
      </text>
    </comment>
    <comment ref="C15" authorId="0" shapeId="0" xr:uid="{00000000-0006-0000-0600-000003000000}">
      <text>
        <r>
          <rPr>
            <sz val="10"/>
            <rFont val="Arial"/>
            <family val="2"/>
          </rPr>
          <t>Ô chỉ tiêu có định dạng ký tự
Dữ liệu động đầu vào hợp lệ khi chỉ được thêm dòng trên ô này.</t>
        </r>
      </text>
    </comment>
    <comment ref="D15" authorId="0" shapeId="0" xr:uid="{00000000-0006-0000-0600-000004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600-000005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600-000006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600-000007000000}">
      <text>
        <r>
          <rPr>
            <sz val="10"/>
            <rFont val="Arial"/>
            <family val="2"/>
          </rPr>
          <t>Ô chỉ tiêu có định dạng số. Đơn vị tính x 1 (hoặc %)
Dữ liệu động đầu vào hợp lệ khi chỉ được thêm dòng trên ô này.</t>
        </r>
      </text>
    </comment>
    <comment ref="H1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 ref="C21" authorId="0" shapeId="0" xr:uid="{00000000-0006-0000-0700-00003D000000}">
      <text>
        <r>
          <rPr>
            <sz val="10"/>
            <rFont val="Arial"/>
            <family val="2"/>
          </rPr>
          <t>Ô chỉ tiêu có định dạng ký tự</t>
        </r>
      </text>
    </comment>
    <comment ref="D21" authorId="0" shapeId="0" xr:uid="{00000000-0006-0000-0700-00003E000000}">
      <text>
        <r>
          <rPr>
            <sz val="10"/>
            <rFont val="Arial"/>
            <family val="2"/>
          </rPr>
          <t>Ô chỉ tiêu có định dạng số. Đơn vị tính x 1 (hoặc %)</t>
        </r>
      </text>
    </comment>
    <comment ref="E21" authorId="0" shapeId="0" xr:uid="{00000000-0006-0000-0700-00003F000000}">
      <text>
        <r>
          <rPr>
            <sz val="10"/>
            <rFont val="Arial"/>
            <family val="2"/>
          </rPr>
          <t>Ô chỉ tiêu có định dạng ký tự</t>
        </r>
      </text>
    </comment>
    <comment ref="F21" authorId="0" shapeId="0" xr:uid="{00000000-0006-0000-0700-000040000000}">
      <text>
        <r>
          <rPr>
            <sz val="10"/>
            <rFont val="Arial"/>
            <family val="2"/>
          </rPr>
          <t>Ô chỉ tiêu có định dạng ký tự</t>
        </r>
      </text>
    </comment>
    <comment ref="A23" authorId="0" shapeId="0" xr:uid="{00000000-0006-0000-0700-000041000000}">
      <text>
        <r>
          <rPr>
            <sz val="10"/>
            <rFont val="Arial"/>
            <family val="2"/>
          </rPr>
          <t>Ô chỉ tiêu có định dạng ký tự
Dữ liệu động đầu vào hợp lệ khi chỉ được thêm dòng trên ô này.</t>
        </r>
      </text>
    </comment>
    <comment ref="B23" authorId="0" shapeId="0" xr:uid="{00000000-0006-0000-0700-000042000000}">
      <text>
        <r>
          <rPr>
            <sz val="10"/>
            <rFont val="Arial"/>
            <family val="2"/>
          </rPr>
          <t>Ô chỉ tiêu có định dạng ký tự
Dữ liệu động đầu vào hợp lệ khi chỉ được thêm dòng trên ô này.</t>
        </r>
      </text>
    </comment>
    <comment ref="C23" authorId="0" shapeId="0" xr:uid="{00000000-0006-0000-0700-000043000000}">
      <text>
        <r>
          <rPr>
            <sz val="10"/>
            <rFont val="Arial"/>
            <family val="2"/>
          </rPr>
          <t>Ô chỉ tiêu có định dạng ký tự
Dữ liệu động đầu vào hợp lệ khi chỉ được thêm dòng trên ô này.</t>
        </r>
      </text>
    </comment>
    <comment ref="D23" authorId="0" shapeId="0" xr:uid="{00000000-0006-0000-07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7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7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700-000047000000}">
      <text>
        <r>
          <rPr>
            <sz val="10"/>
            <rFont val="Arial"/>
            <family val="2"/>
          </rPr>
          <t>Ô chỉ tiêu có định dạng ký tự</t>
        </r>
      </text>
    </comment>
    <comment ref="D24" authorId="0" shapeId="0" xr:uid="{00000000-0006-0000-0700-000048000000}">
      <text>
        <r>
          <rPr>
            <sz val="10"/>
            <rFont val="Arial"/>
            <family val="2"/>
          </rPr>
          <t>Ô chỉ tiêu có định dạng số. Đơn vị tính x 1 (hoặc %)</t>
        </r>
      </text>
    </comment>
    <comment ref="E24" authorId="0" shapeId="0" xr:uid="{00000000-0006-0000-0700-000049000000}">
      <text>
        <r>
          <rPr>
            <sz val="10"/>
            <rFont val="Arial"/>
            <family val="2"/>
          </rPr>
          <t>Ô chỉ tiêu có định dạng số. Đơn vị tính x 1 (hoặc %)</t>
        </r>
      </text>
    </comment>
    <comment ref="F24" authorId="0" shapeId="0" xr:uid="{00000000-0006-0000-0700-00004A000000}">
      <text>
        <r>
          <rPr>
            <sz val="10"/>
            <rFont val="Arial"/>
            <family val="2"/>
          </rPr>
          <t>Ô chỉ tiêu có định dạng số. Đơn vị tính x 1 (hoặc %)</t>
        </r>
      </text>
    </comment>
    <comment ref="A26" authorId="0" shapeId="0" xr:uid="{00000000-0006-0000-0700-00004B000000}">
      <text>
        <r>
          <rPr>
            <sz val="10"/>
            <rFont val="Arial"/>
            <family val="2"/>
          </rPr>
          <t>Ô chỉ tiêu có định dạng ký tự
Dữ liệu động đầu vào hợp lệ khi chỉ được thêm dòng trên ô này.</t>
        </r>
      </text>
    </comment>
    <comment ref="B26" authorId="0" shapeId="0" xr:uid="{00000000-0006-0000-0700-00004C000000}">
      <text>
        <r>
          <rPr>
            <sz val="10"/>
            <rFont val="Arial"/>
            <family val="2"/>
          </rPr>
          <t>Ô chỉ tiêu có định dạng ký tự
Dữ liệu động đầu vào hợp lệ khi chỉ được thêm dòng trên ô này.</t>
        </r>
      </text>
    </comment>
    <comment ref="C26" authorId="0" shapeId="0" xr:uid="{00000000-0006-0000-0700-00004D000000}">
      <text>
        <r>
          <rPr>
            <sz val="10"/>
            <rFont val="Arial"/>
            <family val="2"/>
          </rPr>
          <t>Ô chỉ tiêu có định dạng ký tự
Dữ liệu động đầu vào hợp lệ khi chỉ được thêm dòng trên ô này.</t>
        </r>
      </text>
    </comment>
    <comment ref="D26" authorId="0" shapeId="0" xr:uid="{00000000-0006-0000-07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700-00004F000000}">
      <text>
        <r>
          <rPr>
            <sz val="10"/>
            <rFont val="Arial"/>
            <family val="2"/>
          </rPr>
          <t>Ô chỉ tiêu có định dạng ký tự
Dữ liệu động đầu vào hợp lệ khi chỉ được thêm dòng trên ô này.</t>
        </r>
      </text>
    </comment>
    <comment ref="F26" authorId="0" shapeId="0" xr:uid="{00000000-0006-0000-0700-000050000000}">
      <text>
        <r>
          <rPr>
            <sz val="10"/>
            <rFont val="Arial"/>
            <family val="2"/>
          </rPr>
          <t>Ô chỉ tiêu có định dạng ký tự
Dữ liệu động đầu vào hợp lệ khi chỉ được thêm dòng trên ô này.</t>
        </r>
      </text>
    </comment>
    <comment ref="C27" authorId="0" shapeId="0" xr:uid="{00000000-0006-0000-0700-000051000000}">
      <text>
        <r>
          <rPr>
            <sz val="10"/>
            <rFont val="Arial"/>
            <family val="2"/>
          </rPr>
          <t>Ô chỉ tiêu có định dạng ký tự</t>
        </r>
      </text>
    </comment>
    <comment ref="D27" authorId="0" shapeId="0" xr:uid="{00000000-0006-0000-0700-000052000000}">
      <text>
        <r>
          <rPr>
            <sz val="10"/>
            <rFont val="Arial"/>
            <family val="2"/>
          </rPr>
          <t>Ô chỉ tiêu có định dạng số. Đơn vị tính x 1 (hoặc %)</t>
        </r>
      </text>
    </comment>
    <comment ref="E27" authorId="0" shapeId="0" xr:uid="{00000000-0006-0000-0700-000053000000}">
      <text>
        <r>
          <rPr>
            <sz val="10"/>
            <rFont val="Arial"/>
            <family val="2"/>
          </rPr>
          <t>Ô chỉ tiêu có định dạng ký tự</t>
        </r>
      </text>
    </comment>
    <comment ref="F27" authorId="0" shapeId="0" xr:uid="{00000000-0006-0000-0700-000054000000}">
      <text>
        <r>
          <rPr>
            <sz val="10"/>
            <rFont val="Arial"/>
            <family val="2"/>
          </rPr>
          <t>Ô chỉ tiêu có định dạng ký tự</t>
        </r>
      </text>
    </comment>
    <comment ref="A29" authorId="0" shapeId="0" xr:uid="{00000000-0006-0000-0700-000055000000}">
      <text>
        <r>
          <rPr>
            <sz val="10"/>
            <rFont val="Arial"/>
            <family val="2"/>
          </rPr>
          <t>Ô chỉ tiêu có định dạng ký tự
Dữ liệu động đầu vào hợp lệ khi chỉ được thêm dòng trên ô này.</t>
        </r>
      </text>
    </comment>
    <comment ref="B29" authorId="0" shapeId="0" xr:uid="{00000000-0006-0000-0700-000056000000}">
      <text>
        <r>
          <rPr>
            <sz val="10"/>
            <rFont val="Arial"/>
            <family val="2"/>
          </rPr>
          <t>Ô chỉ tiêu có định dạng ký tự
Dữ liệu động đầu vào hợp lệ khi chỉ được thêm dòng trên ô này.</t>
        </r>
      </text>
    </comment>
    <comment ref="C29" authorId="0" shapeId="0" xr:uid="{00000000-0006-0000-0700-000057000000}">
      <text>
        <r>
          <rPr>
            <sz val="10"/>
            <rFont val="Arial"/>
            <family val="2"/>
          </rPr>
          <t>Ô chỉ tiêu có định dạng ký tự
Dữ liệu động đầu vào hợp lệ khi chỉ được thêm dòng trên ô này.</t>
        </r>
      </text>
    </comment>
    <comment ref="D29" authorId="0" shapeId="0" xr:uid="{00000000-0006-0000-07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700-000059000000}">
      <text>
        <r>
          <rPr>
            <sz val="10"/>
            <rFont val="Arial"/>
            <family val="2"/>
          </rPr>
          <t>Ô chỉ tiêu có định dạng ký tự
Dữ liệu động đầu vào hợp lệ khi chỉ được thêm dòng trên ô này.</t>
        </r>
      </text>
    </comment>
    <comment ref="F29" authorId="0" shapeId="0" xr:uid="{00000000-0006-0000-0700-00005A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ký tự</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ký tự</t>
        </r>
      </text>
    </comment>
    <comment ref="F3" authorId="0" shapeId="0" xr:uid="{00000000-0006-0000-0800-000004000000}">
      <text>
        <r>
          <rPr>
            <sz val="10"/>
            <rFont val="Arial"/>
            <family val="2"/>
          </rPr>
          <t>Ô chỉ tiêu có định dạng ký tự</t>
        </r>
      </text>
    </comment>
    <comment ref="A5" authorId="0" shapeId="0" xr:uid="{00000000-0006-0000-0800-000005000000}">
      <text>
        <r>
          <rPr>
            <sz val="10"/>
            <rFont val="Arial"/>
            <family val="2"/>
          </rPr>
          <t>Ô chỉ tiêu có định dạng ký tự
Dữ liệu động đầu vào hợp lệ khi chỉ được thêm dòng trên ô này.</t>
        </r>
      </text>
    </comment>
    <comment ref="B5" authorId="0" shapeId="0" xr:uid="{00000000-0006-0000-0800-000006000000}">
      <text>
        <r>
          <rPr>
            <sz val="10"/>
            <rFont val="Arial"/>
            <family val="2"/>
          </rPr>
          <t>Ô chỉ tiêu có định dạng ký tự
Dữ liệu động đầu vào hợp lệ khi chỉ được thêm dòng trên ô này.</t>
        </r>
      </text>
    </comment>
    <comment ref="C5" authorId="0" shapeId="0" xr:uid="{00000000-0006-0000-0800-000007000000}">
      <text>
        <r>
          <rPr>
            <sz val="10"/>
            <rFont val="Arial"/>
            <family val="2"/>
          </rPr>
          <t>Ô chỉ tiêu có định dạng ký tự
Dữ liệu động đầu vào hợp lệ khi chỉ được thêm dòng trên ô này.</t>
        </r>
      </text>
    </comment>
    <comment ref="D5" authorId="0" shapeId="0" xr:uid="{00000000-0006-0000-08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800-000009000000}">
      <text>
        <r>
          <rPr>
            <sz val="10"/>
            <rFont val="Arial"/>
            <family val="2"/>
          </rPr>
          <t>Ô chỉ tiêu có định dạng ký tự
Dữ liệu động đầu vào hợp lệ khi chỉ được thêm dòng trên ô này.</t>
        </r>
      </text>
    </comment>
    <comment ref="F5" authorId="0" shapeId="0" xr:uid="{00000000-0006-0000-0800-00000A000000}">
      <text>
        <r>
          <rPr>
            <sz val="10"/>
            <rFont val="Arial"/>
            <family val="2"/>
          </rPr>
          <t>Ô chỉ tiêu có định dạng ký tự
Dữ liệu động đầu vào hợp lệ khi chỉ được thêm dòng trên ô này.</t>
        </r>
      </text>
    </comment>
    <comment ref="C6" authorId="0" shapeId="0" xr:uid="{00000000-0006-0000-0800-00000B000000}">
      <text>
        <r>
          <rPr>
            <sz val="10"/>
            <rFont val="Arial"/>
            <family val="2"/>
          </rPr>
          <t>Ô chỉ tiêu có định dạng ký tự</t>
        </r>
      </text>
    </comment>
    <comment ref="D6" authorId="0" shapeId="0" xr:uid="{00000000-0006-0000-0800-00000C000000}">
      <text>
        <r>
          <rPr>
            <sz val="10"/>
            <rFont val="Arial"/>
            <family val="2"/>
          </rPr>
          <t>Ô chỉ tiêu có định dạng số. Đơn vị tính x 1 (hoặc %)</t>
        </r>
      </text>
    </comment>
    <comment ref="E6" authorId="0" shapeId="0" xr:uid="{00000000-0006-0000-0800-00000D000000}">
      <text>
        <r>
          <rPr>
            <sz val="10"/>
            <rFont val="Arial"/>
            <family val="2"/>
          </rPr>
          <t>Ô chỉ tiêu có định dạng ký tự</t>
        </r>
      </text>
    </comment>
    <comment ref="F6" authorId="0" shapeId="0" xr:uid="{00000000-0006-0000-0800-00000E000000}">
      <text>
        <r>
          <rPr>
            <sz val="10"/>
            <rFont val="Arial"/>
            <family val="2"/>
          </rPr>
          <t>Ô chỉ tiêu có định dạng ký tự</t>
        </r>
      </text>
    </comment>
    <comment ref="A8" authorId="0" shapeId="0" xr:uid="{00000000-0006-0000-0800-00000F000000}">
      <text>
        <r>
          <rPr>
            <sz val="10"/>
            <rFont val="Arial"/>
            <family val="2"/>
          </rPr>
          <t>Ô chỉ tiêu có định dạng ký tự
Dữ liệu động đầu vào hợp lệ khi chỉ được thêm dòng trên ô này.</t>
        </r>
      </text>
    </comment>
    <comment ref="B8" authorId="0" shapeId="0" xr:uid="{00000000-0006-0000-0800-000010000000}">
      <text>
        <r>
          <rPr>
            <sz val="10"/>
            <rFont val="Arial"/>
            <family val="2"/>
          </rPr>
          <t>Ô chỉ tiêu có định dạng ký tự
Dữ liệu động đầu vào hợp lệ khi chỉ được thêm dòng trên ô này.</t>
        </r>
      </text>
    </comment>
    <comment ref="C8" authorId="0" shapeId="0" xr:uid="{00000000-0006-0000-0800-000011000000}">
      <text>
        <r>
          <rPr>
            <sz val="10"/>
            <rFont val="Arial"/>
            <family val="2"/>
          </rPr>
          <t>Ô chỉ tiêu có định dạng ký tự
Dữ liệu động đầu vào hợp lệ khi chỉ được thêm dòng trên ô này.</t>
        </r>
      </text>
    </comment>
    <comment ref="D8" authorId="0" shapeId="0" xr:uid="{00000000-0006-0000-08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800-000013000000}">
      <text>
        <r>
          <rPr>
            <sz val="10"/>
            <rFont val="Arial"/>
            <family val="2"/>
          </rPr>
          <t>Ô chỉ tiêu có định dạng ký tự
Dữ liệu động đầu vào hợp lệ khi chỉ được thêm dòng trên ô này.</t>
        </r>
      </text>
    </comment>
    <comment ref="F8" authorId="0" shapeId="0" xr:uid="{00000000-0006-0000-0800-000014000000}">
      <text>
        <r>
          <rPr>
            <sz val="10"/>
            <rFont val="Arial"/>
            <family val="2"/>
          </rPr>
          <t>Ô chỉ tiêu có định dạng ký tự
Dữ liệu động đầu vào hợp lệ khi chỉ được thêm dòng trên ô này.</t>
        </r>
      </text>
    </comment>
    <comment ref="C9" authorId="0" shapeId="0" xr:uid="{00000000-0006-0000-0800-000015000000}">
      <text>
        <r>
          <rPr>
            <sz val="10"/>
            <rFont val="Arial"/>
            <family val="2"/>
          </rPr>
          <t>Ô chỉ tiêu có định dạng ký tự</t>
        </r>
      </text>
    </comment>
    <comment ref="D9" authorId="0" shapeId="0" xr:uid="{00000000-0006-0000-0800-000016000000}">
      <text>
        <r>
          <rPr>
            <sz val="10"/>
            <rFont val="Arial"/>
            <family val="2"/>
          </rPr>
          <t>Ô chỉ tiêu có định dạng số. Đơn vị tính x 1 (hoặc %)</t>
        </r>
      </text>
    </comment>
    <comment ref="E9" authorId="0" shapeId="0" xr:uid="{00000000-0006-0000-0800-000017000000}">
      <text>
        <r>
          <rPr>
            <sz val="10"/>
            <rFont val="Arial"/>
            <family val="2"/>
          </rPr>
          <t>Ô chỉ tiêu có định dạng ký tự</t>
        </r>
      </text>
    </comment>
    <comment ref="F9" authorId="0" shapeId="0" xr:uid="{00000000-0006-0000-0800-000018000000}">
      <text>
        <r>
          <rPr>
            <sz val="10"/>
            <rFont val="Arial"/>
            <family val="2"/>
          </rPr>
          <t>Ô chỉ tiêu có định dạng ký tự</t>
        </r>
      </text>
    </comment>
    <comment ref="A11" authorId="0" shapeId="0" xr:uid="{00000000-0006-0000-0800-000019000000}">
      <text>
        <r>
          <rPr>
            <sz val="10"/>
            <rFont val="Arial"/>
            <family val="2"/>
          </rPr>
          <t>Ô chỉ tiêu có định dạng ký tự
Dữ liệu động đầu vào hợp lệ khi chỉ được thêm dòng trên ô này.</t>
        </r>
      </text>
    </comment>
    <comment ref="B11" authorId="0" shapeId="0" xr:uid="{00000000-0006-0000-0800-00001A000000}">
      <text>
        <r>
          <rPr>
            <sz val="10"/>
            <rFont val="Arial"/>
            <family val="2"/>
          </rPr>
          <t>Ô chỉ tiêu có định dạng ký tự
Dữ liệu động đầu vào hợp lệ khi chỉ được thêm dòng trên ô này.</t>
        </r>
      </text>
    </comment>
    <comment ref="C11" authorId="0" shapeId="0" xr:uid="{00000000-0006-0000-0800-00001B000000}">
      <text>
        <r>
          <rPr>
            <sz val="10"/>
            <rFont val="Arial"/>
            <family val="2"/>
          </rPr>
          <t>Ô chỉ tiêu có định dạng ký tự
Dữ liệu động đầu vào hợp lệ khi chỉ được thêm dòng trên ô này.</t>
        </r>
      </text>
    </comment>
    <comment ref="D11"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1D000000}">
      <text>
        <r>
          <rPr>
            <sz val="10"/>
            <rFont val="Arial"/>
            <family val="2"/>
          </rPr>
          <t>Ô chỉ tiêu có định dạng ký tự
Dữ liệu động đầu vào hợp lệ khi chỉ được thêm dòng trên ô này.</t>
        </r>
      </text>
    </comment>
    <comment ref="F11" authorId="0" shapeId="0" xr:uid="{00000000-0006-0000-0800-00001E000000}">
      <text>
        <r>
          <rPr>
            <sz val="10"/>
            <rFont val="Arial"/>
            <family val="2"/>
          </rPr>
          <t>Ô chỉ tiêu có định dạng ký tự
Dữ liệu động đầu vào hợp lệ khi chỉ được thêm dòng trên ô này.</t>
        </r>
      </text>
    </comment>
    <comment ref="C12" authorId="0" shapeId="0" xr:uid="{00000000-0006-0000-0800-00001F000000}">
      <text>
        <r>
          <rPr>
            <sz val="10"/>
            <rFont val="Arial"/>
            <family val="2"/>
          </rPr>
          <t>Ô chỉ tiêu có định dạng ký tự</t>
        </r>
      </text>
    </comment>
    <comment ref="D12" authorId="0" shapeId="0" xr:uid="{00000000-0006-0000-0800-000020000000}">
      <text>
        <r>
          <rPr>
            <sz val="10"/>
            <rFont val="Arial"/>
            <family val="2"/>
          </rPr>
          <t>Ô chỉ tiêu có định dạng số. Đơn vị tính x 1 (hoặc %)</t>
        </r>
      </text>
    </comment>
    <comment ref="E12" authorId="0" shapeId="0" xr:uid="{00000000-0006-0000-0800-000021000000}">
      <text>
        <r>
          <rPr>
            <sz val="10"/>
            <rFont val="Arial"/>
            <family val="2"/>
          </rPr>
          <t>Ô chỉ tiêu có định dạng ký tự</t>
        </r>
      </text>
    </comment>
    <comment ref="F12" authorId="0" shapeId="0" xr:uid="{00000000-0006-0000-0800-000022000000}">
      <text>
        <r>
          <rPr>
            <sz val="10"/>
            <rFont val="Arial"/>
            <family val="2"/>
          </rPr>
          <t>Ô chỉ tiêu có định dạng ký tự</t>
        </r>
      </text>
    </comment>
    <comment ref="A14" authorId="0" shapeId="0" xr:uid="{00000000-0006-0000-0800-000023000000}">
      <text>
        <r>
          <rPr>
            <sz val="10"/>
            <rFont val="Arial"/>
            <family val="2"/>
          </rPr>
          <t>Ô chỉ tiêu có định dạng ký tự
Dữ liệu động đầu vào hợp lệ khi chỉ được thêm dòng trên ô này.</t>
        </r>
      </text>
    </comment>
    <comment ref="B14" authorId="0" shapeId="0" xr:uid="{00000000-0006-0000-0800-000024000000}">
      <text>
        <r>
          <rPr>
            <sz val="10"/>
            <rFont val="Arial"/>
            <family val="2"/>
          </rPr>
          <t>Ô chỉ tiêu có định dạng ký tự
Dữ liệu động đầu vào hợp lệ khi chỉ được thêm dòng trên ô này.</t>
        </r>
      </text>
    </comment>
    <comment ref="C14" authorId="0" shapeId="0" xr:uid="{00000000-0006-0000-0800-000025000000}">
      <text>
        <r>
          <rPr>
            <sz val="10"/>
            <rFont val="Arial"/>
            <family val="2"/>
          </rPr>
          <t>Ô chỉ tiêu có định dạng ký tự
Dữ liệu động đầu vào hợp lệ khi chỉ được thêm dòng trên ô này.</t>
        </r>
      </text>
    </comment>
    <comment ref="D14"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800-000027000000}">
      <text>
        <r>
          <rPr>
            <sz val="10"/>
            <rFont val="Arial"/>
            <family val="2"/>
          </rPr>
          <t>Ô chỉ tiêu có định dạng ký tự
Dữ liệu động đầu vào hợp lệ khi chỉ được thêm dòng trên ô này.</t>
        </r>
      </text>
    </comment>
    <comment ref="F14" authorId="0" shapeId="0" xr:uid="{00000000-0006-0000-0800-000028000000}">
      <text>
        <r>
          <rPr>
            <sz val="10"/>
            <rFont val="Arial"/>
            <family val="2"/>
          </rPr>
          <t>Ô chỉ tiêu có định dạng ký tự
Dữ liệu động đầu vào hợp lệ khi chỉ được thêm dòng trên ô này.</t>
        </r>
      </text>
    </comment>
    <comment ref="C15" authorId="0" shapeId="0" xr:uid="{00000000-0006-0000-0800-000029000000}">
      <text>
        <r>
          <rPr>
            <sz val="10"/>
            <rFont val="Arial"/>
            <family val="2"/>
          </rPr>
          <t>Ô chỉ tiêu có định dạng ký tự</t>
        </r>
      </text>
    </comment>
    <comment ref="D15" authorId="0" shapeId="0" xr:uid="{00000000-0006-0000-0800-00002A000000}">
      <text>
        <r>
          <rPr>
            <sz val="10"/>
            <rFont val="Arial"/>
            <family val="2"/>
          </rPr>
          <t>Ô chỉ tiêu có định dạng số. Đơn vị tính x 1 (hoặc %)</t>
        </r>
      </text>
    </comment>
    <comment ref="E15" authorId="0" shapeId="0" xr:uid="{00000000-0006-0000-0800-00002B000000}">
      <text>
        <r>
          <rPr>
            <sz val="10"/>
            <rFont val="Arial"/>
            <family val="2"/>
          </rPr>
          <t>Ô chỉ tiêu có định dạng ký tự</t>
        </r>
      </text>
    </comment>
    <comment ref="F15" authorId="0" shapeId="0" xr:uid="{00000000-0006-0000-0800-00002C000000}">
      <text>
        <r>
          <rPr>
            <sz val="10"/>
            <rFont val="Arial"/>
            <family val="2"/>
          </rPr>
          <t>Ô chỉ tiêu có định dạng ký tự</t>
        </r>
      </text>
    </comment>
    <comment ref="A17" authorId="0" shapeId="0" xr:uid="{00000000-0006-0000-0800-00002D000000}">
      <text>
        <r>
          <rPr>
            <sz val="10"/>
            <rFont val="Arial"/>
            <family val="2"/>
          </rPr>
          <t>Ô chỉ tiêu có định dạng ký tự
Dữ liệu động đầu vào hợp lệ khi chỉ được thêm dòng trên ô này.</t>
        </r>
      </text>
    </comment>
    <comment ref="B17" authorId="0" shapeId="0" xr:uid="{00000000-0006-0000-0800-00002E000000}">
      <text>
        <r>
          <rPr>
            <sz val="10"/>
            <rFont val="Arial"/>
            <family val="2"/>
          </rPr>
          <t>Ô chỉ tiêu có định dạng ký tự
Dữ liệu động đầu vào hợp lệ khi chỉ được thêm dòng trên ô này.</t>
        </r>
      </text>
    </comment>
    <comment ref="C17" authorId="0" shapeId="0" xr:uid="{00000000-0006-0000-0800-00002F000000}">
      <text>
        <r>
          <rPr>
            <sz val="10"/>
            <rFont val="Arial"/>
            <family val="2"/>
          </rPr>
          <t>Ô chỉ tiêu có định dạng ký tự
Dữ liệu động đầu vào hợp lệ khi chỉ được thêm dòng trên ô này.</t>
        </r>
      </text>
    </comment>
    <comment ref="D17" authorId="0" shapeId="0" xr:uid="{00000000-0006-0000-08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1000000}">
      <text>
        <r>
          <rPr>
            <sz val="10"/>
            <rFont val="Arial"/>
            <family val="2"/>
          </rPr>
          <t>Ô chỉ tiêu có định dạng ký tự
Dữ liệu động đầu vào hợp lệ khi chỉ được thêm dòng trên ô này.</t>
        </r>
      </text>
    </comment>
    <comment ref="F17" authorId="0" shapeId="0" xr:uid="{00000000-0006-0000-0800-000032000000}">
      <text>
        <r>
          <rPr>
            <sz val="10"/>
            <rFont val="Arial"/>
            <family val="2"/>
          </rPr>
          <t>Ô chỉ tiêu có định dạng ký tự
Dữ liệu động đầu vào hợp lệ khi chỉ được thêm dòng trên ô này.</t>
        </r>
      </text>
    </comment>
    <comment ref="C18" authorId="0" shapeId="0" xr:uid="{00000000-0006-0000-0800-000033000000}">
      <text>
        <r>
          <rPr>
            <sz val="10"/>
            <rFont val="Arial"/>
            <family val="2"/>
          </rPr>
          <t>Ô chỉ tiêu có định dạng ký tự</t>
        </r>
      </text>
    </comment>
    <comment ref="D18" authorId="0" shapeId="0" xr:uid="{00000000-0006-0000-0800-000034000000}">
      <text>
        <r>
          <rPr>
            <sz val="10"/>
            <rFont val="Arial"/>
            <family val="2"/>
          </rPr>
          <t>Ô chỉ tiêu có định dạng số. Đơn vị tính x 1 (hoặc %)</t>
        </r>
      </text>
    </comment>
    <comment ref="E18" authorId="0" shapeId="0" xr:uid="{00000000-0006-0000-0800-000035000000}">
      <text>
        <r>
          <rPr>
            <sz val="10"/>
            <rFont val="Arial"/>
            <family val="2"/>
          </rPr>
          <t>Ô chỉ tiêu có định dạng ký tự</t>
        </r>
      </text>
    </comment>
    <comment ref="F18" authorId="0" shapeId="0" xr:uid="{00000000-0006-0000-0800-000036000000}">
      <text>
        <r>
          <rPr>
            <sz val="10"/>
            <rFont val="Arial"/>
            <family val="2"/>
          </rPr>
          <t>Ô chỉ tiêu có định dạng ký tự</t>
        </r>
      </text>
    </comment>
    <comment ref="A20" authorId="0" shapeId="0" xr:uid="{00000000-0006-0000-0800-000037000000}">
      <text>
        <r>
          <rPr>
            <sz val="10"/>
            <rFont val="Arial"/>
            <family val="2"/>
          </rPr>
          <t>Ô chỉ tiêu có định dạng ký tự
Dữ liệu động đầu vào hợp lệ khi chỉ được thêm dòng trên ô này.</t>
        </r>
      </text>
    </comment>
    <comment ref="B20" authorId="0" shapeId="0" xr:uid="{00000000-0006-0000-0800-000038000000}">
      <text>
        <r>
          <rPr>
            <sz val="10"/>
            <rFont val="Arial"/>
            <family val="2"/>
          </rPr>
          <t>Ô chỉ tiêu có định dạng ký tự
Dữ liệu động đầu vào hợp lệ khi chỉ được thêm dòng trên ô này.</t>
        </r>
      </text>
    </comment>
    <comment ref="C20" authorId="0" shapeId="0" xr:uid="{00000000-0006-0000-0800-000039000000}">
      <text>
        <r>
          <rPr>
            <sz val="10"/>
            <rFont val="Arial"/>
            <family val="2"/>
          </rPr>
          <t>Ô chỉ tiêu có định dạng ký tự
Dữ liệu động đầu vào hợp lệ khi chỉ được thêm dòng trên ô này.</t>
        </r>
      </text>
    </comment>
    <comment ref="D20"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800-00003B000000}">
      <text>
        <r>
          <rPr>
            <sz val="10"/>
            <rFont val="Arial"/>
            <family val="2"/>
          </rPr>
          <t>Ô chỉ tiêu có định dạng ký tự
Dữ liệu động đầu vào hợp lệ khi chỉ được thêm dòng trên ô này.</t>
        </r>
      </text>
    </comment>
    <comment ref="F20" authorId="0" shapeId="0" xr:uid="{00000000-0006-0000-0800-00003C000000}">
      <text>
        <r>
          <rPr>
            <sz val="10"/>
            <rFont val="Arial"/>
            <family val="2"/>
          </rPr>
          <t>Ô chỉ tiêu có định dạng ký tự
Dữ liệu động đầu vào hợp lệ khi chỉ được thêm dòng trên ô này.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9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900-000002000000}">
      <text>
        <r>
          <rPr>
            <sz val="10"/>
            <rFont val="Arial"/>
            <family val="2"/>
          </rPr>
          <t>Ô chỉ tiêu có định dạng ký tự
Dữ liệu động đầu vào hợp lệ khi chỉ được thêm dòng trên ô này.</t>
        </r>
      </text>
    </comment>
    <comment ref="C3" authorId="0" shapeId="0" xr:uid="{00000000-0006-0000-09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<sst xmlns="http://schemas.openxmlformats.org/spreadsheetml/2006/main" count="1199" uniqueCount="411">
  <si>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</si>
  <si>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</si>
  <si>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</si>
  <si>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</si>
  <si>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</si>
  <si>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</si>
  <si>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</si>
  <si>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</si>
  <si>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</si>
  <si>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</si>
  <si>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</si>
  <si>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</si>
  <si>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</si>
  <si>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</si>
  <si>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</si>
  <si>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</si>
  <si>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</si>
  <si>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</si>
  <si>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</si>
  <si>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</si>
  <si>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</si>
  <si>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</si>
  <si>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</si>
  <si>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</si>
  <si>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</si>
  <si>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</si>
  <si>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</si>
  <si>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</si>
  <si>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</si>
  <si>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</si>
  <si>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</si>
  <si>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</si>
  <si>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</si>
  <si>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</si>
  <si>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</si>
  <si>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</si>
  <si>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</si>
  <si>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</si>
  <si>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</si>
  <si>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</si>
  <si>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</si>
  <si>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</si>
  <si>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</si>
  <si>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</si>
  <si>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</si>
  <si>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</si>
  <si>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</si>
  <si>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</si>
  <si>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</si>
  <si>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</si>
  <si>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</si>
  <si>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</si>
  <si>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</si>
  <si>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</si>
  <si>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</si>
  <si>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</si>
  <si>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</si>
  <si>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</si>
  <si>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</si>
  <si>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</si>
  <si>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</si>
  <si>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</si>
  <si>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</si>
  <si>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</si>
  <si>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</si>
  <si>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</si>
  <si>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</si>
  <si>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</si>
  <si>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</si>
  <si>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</si>
  <si>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</si>
  <si>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</si>
  <si>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</si>
  <si>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</si>
  <si>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</si>
  <si>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</si>
  <si>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</si>
  <si>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</si>
  <si>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</si>
  <si>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</si>
  <si>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</si>
  <si>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</si>
  <si>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</si>
  <si>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</si>
  <si>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</si>
  <si>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</si>
  <si>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</si>
  <si>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</si>
  <si>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</si>
  <si>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</si>
  <si>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</si>
  <si>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</si>
  <si>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</si>
  <si>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</si>
  <si>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</si>
  <si>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</si>
  <si>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</si>
  <si>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</si>
  <si>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</si>
  <si>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</si>
  <si>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</si>
  <si>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</si>
  <si>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</si>
  <si>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</si>
  <si>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</si>
  <si>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</si>
  <si>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</si>
  <si>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</si>
  <si>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</si>
  <si>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</si>
  <si>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</si>
  <si>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</si>
  <si>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</si>
  <si>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</si>
  <si>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</si>
  <si>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</si>
  <si>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</si>
  <si>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</si>
  <si>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</si>
  <si>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</si>
  <si>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</si>
  <si>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</si>
  <si>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</si>
  <si>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</si>
  <si>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</si>
  <si>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</si>
  <si>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</si>
  <si>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</si>
  <si>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</si>
  <si>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</si>
  <si>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</si>
  <si>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</si>
  <si>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</si>
  <si>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</si>
  <si>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</si>
  <si>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</si>
  <si>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</si>
  <si>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</si>
  <si>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</si>
  <si>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</si>
  <si>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</si>
  <si>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</si>
  <si>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</si>
  <si>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</si>
  <si>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</si>
  <si>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</si>
  <si>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</si>
  <si>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</si>
  <si>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</si>
  <si>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</si>
  <si>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</si>
  <si>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</si>
  <si>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</si>
  <si>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</si>
  <si>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</si>
  <si>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</si>
  <si>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</si>
  <si>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</si>
  <si>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</si>
  <si>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</si>
  <si>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</si>
  <si>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</si>
  <si>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</si>
  <si>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</si>
  <si>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</si>
  <si>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</si>
  <si>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</si>
  <si>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</si>
  <si>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</si>
  <si>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</si>
  <si>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</si>
  <si>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</si>
  <si>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</si>
  <si>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</si>
  <si>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</si>
  <si>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</si>
  <si>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</si>
  <si>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</si>
  <si>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</si>
  <si>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</si>
  <si>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</si>
  <si>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</si>
  <si>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</si>
  <si>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</si>
  <si>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</si>
  <si>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</si>
  <si>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</si>
  <si>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</si>
  <si>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</si>
  <si>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</si>
  <si>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</si>
  <si>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</si>
  <si>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</si>
  <si>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</si>
  <si>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</si>
  <si>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</si>
  <si>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</si>
  <si>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</si>
  <si>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</si>
  <si>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</si>
  <si>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</si>
  <si>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</si>
  <si>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</si>
  <si>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</si>
  <si>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</si>
  <si>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</si>
  <si>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</si>
  <si>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</si>
  <si>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</si>
  <si>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</si>
  <si>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</si>
  <si>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</si>
  <si>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</si>
  <si>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</si>
  <si>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</si>
  <si>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</si>
  <si>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</si>
  <si>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</si>
  <si>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</si>
  <si>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</si>
  <si>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</si>
  <si>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</si>
  <si>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</si>
  <si>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</si>
  <si>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</si>
  <si>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</si>
  <si>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</si>
  <si>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</si>
  <si>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</si>
  <si>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</si>
  <si>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</si>
  <si>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</si>
  <si>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</si>
  <si>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</si>
  <si>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</si>
  <si>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</si>
  <si>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</si>
  <si>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</si>
  <si>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</si>
  <si>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</si>
  <si>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</si>
  <si>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</si>
  <si>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</si>
  <si>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</si>
  <si>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</si>
  <si>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</si>
  <si>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</si>
  <si>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</si>
  <si>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</si>
  <si>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</si>
  <si>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</si>
  <si>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</si>
  <si>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</si>
  <si>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</si>
  <si>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</si>
  <si>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</si>
  <si>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</si>
  <si>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</si>
  <si>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</si>
  <si>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</si>
  <si>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</si>
  <si>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</si>
  <si>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</si>
  <si>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</si>
  <si>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</si>
  <si>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</si>
  <si>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</si>
  <si>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</si>
  <si>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</si>
  <si>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</si>
  <si>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</si>
  <si>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</si>
  <si>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</si>
  <si>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</si>
  <si>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</si>
  <si>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</si>
  <si>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</si>
  <si>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</si>
  <si>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</si>
  <si>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</si>
  <si>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</si>
  <si>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</si>
  <si>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</si>
  <si>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</si>
  <si>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</si>
  <si>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</si>
  <si>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</si>
  <si>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</si>
  <si>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</si>
  <si>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</si>
  <si>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</si>
  <si>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</si>
  <si>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</si>
  <si>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</si>
  <si>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</si>
  <si>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</si>
  <si>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</si>
  <si>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</si>
  <si>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</si>
  <si>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Tên (mã) các công ty chứng khoán (có giá trị giao dịch vượt quá 5% tổng giá trị giao dịch kỳ báo cáo)</t>
  </si>
  <si>
    <t>Quan hệ với công ty quản lý quỹ</t>
  </si>
  <si>
    <t>Tỷ lệ giao dịch của quỹ/công ty tại từng công ty chứng khoán</t>
  </si>
  <si>
    <t>Giá dịch vụ giao dịch bình quân</t>
  </si>
  <si>
    <t>Giá dịch vụ giao dịch bình quân trên thị trường</t>
  </si>
  <si>
    <t>Giá trị giao dịch trong kỳ báo cáo của quỹ</t>
  </si>
  <si>
    <t>Tổng giá trị giao dịch trong kỳ báo cáo của quỹ/ công ty</t>
  </si>
  <si>
    <t>Tỷ lệ giao dịch của quỹ/công ty qua công ty chứng khoán trong kỳ báo cáo</t>
  </si>
  <si>
    <t>(1)</t>
  </si>
  <si>
    <t>(2)</t>
  </si>
  <si>
    <t>(3)</t>
  </si>
  <si>
    <t>(4)</t>
  </si>
  <si>
    <t>(5)</t>
  </si>
  <si>
    <t>(6) = (4)/(5) (%)</t>
  </si>
  <si>
    <t>(7)</t>
  </si>
  <si>
    <t>(8)</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</si>
  <si>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</si>
  <si>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</si>
  <si>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</si>
  <si>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</si>
  <si>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</si>
  <si>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</si>
  <si>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</si>
  <si>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</si>
  <si>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</si>
  <si>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</si>
  <si>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</si>
  <si>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</si>
  <si>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</si>
  <si>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</si>
  <si>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</si>
  <si>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</si>
  <si>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</si>
  <si>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</si>
  <si>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</si>
  <si>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</si>
  <si>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</si>
  <si>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</si>
  <si>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</si>
  <si>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</si>
  <si>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</si>
  <si>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</si>
  <si>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</si>
  <si>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</si>
  <si>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năng động Eastspring Investments Việt Nam (ENF)</t>
  </si>
  <si>
    <t>Ngày 26 tháng 01 năm 2026</t>
  </si>
  <si>
    <t>Năm</t>
  </si>
  <si>
    <t>2025</t>
  </si>
  <si>
    <t>Vũ Quang Phan</t>
  </si>
  <si>
    <t>Phó phòng Dịch vụ nghiệp vụ giám sát Quỹ</t>
  </si>
  <si>
    <t>…</t>
  </si>
  <si>
    <t>ACB</t>
  </si>
  <si>
    <t>CTG</t>
  </si>
  <si>
    <t>DHC</t>
  </si>
  <si>
    <t>ELC</t>
  </si>
  <si>
    <t>FPT</t>
  </si>
  <si>
    <t>GMD</t>
  </si>
  <si>
    <t>HDB</t>
  </si>
  <si>
    <t>HPG</t>
  </si>
  <si>
    <t>HT1</t>
  </si>
  <si>
    <t>IDC</t>
  </si>
  <si>
    <t>KDH</t>
  </si>
  <si>
    <t>MBB</t>
  </si>
  <si>
    <t>MCH</t>
  </si>
  <si>
    <t>MSN</t>
  </si>
  <si>
    <t>MWG</t>
  </si>
  <si>
    <t>NLG</t>
  </si>
  <si>
    <t>OCB</t>
  </si>
  <si>
    <t>PC1</t>
  </si>
  <si>
    <t>PHR</t>
  </si>
  <si>
    <t>PNJ</t>
  </si>
  <si>
    <t>PVS</t>
  </si>
  <si>
    <t>PVT</t>
  </si>
  <si>
    <t>REE</t>
  </si>
  <si>
    <t>SSI</t>
  </si>
  <si>
    <t>STB</t>
  </si>
  <si>
    <t>TCB</t>
  </si>
  <si>
    <t>VCI</t>
  </si>
  <si>
    <t>VHM</t>
  </si>
  <si>
    <t>VIC</t>
  </si>
  <si>
    <t>VNM</t>
  </si>
  <si>
    <t>VPB</t>
  </si>
  <si>
    <t>VRE</t>
  </si>
  <si>
    <t>Trái phiếu niêm yết
Listed bonds</t>
  </si>
  <si>
    <t>Trái phiếu chưa niêm yết, trái phiếu phát hành riêng lẻ 
Unlisted Bonds, Private placement bonds</t>
  </si>
  <si>
    <t>Quyền mua chứng khoán
Investment - Rights</t>
  </si>
  <si>
    <t>SSI SECURITIES COR - VND 10000 SUBS RTS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</si>
  <si>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</si>
  <si>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</si>
  <si>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</si>
  <si>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</si>
  <si>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</si>
  <si>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</si>
  <si>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</si>
  <si>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</si>
  <si>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</si>
  <si>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</si>
  <si>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</si>
  <si>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</si>
  <si>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Không/No</t>
  </si>
  <si>
    <t>0.00% - 0.45%</t>
  </si>
  <si>
    <t>Tổng/Total</t>
  </si>
  <si>
    <t>Giao dịch chứng khoán không niêm yết
Unlisted securities trading</t>
  </si>
  <si>
    <t>CTCP Chứng khoán Thành phố Hồ Chí Minh
HO CHI MINH CITY SECURITIES CORPORATION</t>
  </si>
  <si>
    <t>Công Ty Cổ Phần Chứng Khoán Bảo Việt
BAO VIET SECURITIES COMPANY</t>
  </si>
  <si>
    <t>Công ty Cổ Phần chứng khoán Rồng Việt
VIET DRAGON SECURITIES CORPORATION</t>
  </si>
  <si>
    <t>Công ty Cổ phần Chứng khoán Ngân hàng Đầu tư và Phát triển Việt Nam
BIDV Securities Joint Stock Company</t>
  </si>
  <si>
    <t>Công ty Cổ phần Chứng khoán Vietcap
VIETCAP SECURITIES JOINT STOCK COMPANY</t>
  </si>
  <si>
    <t>Công ty TNHH Chứng khoán Maybank
MAYBANK SECURITIES LIMITED</t>
  </si>
  <si>
    <t>Công ty cổ phần chứng khoán SSI
SSI SECURITY CORPORATION</t>
  </si>
  <si>
    <t>Công ty cổ phần Chứng khoán MB
MB Securities Joint Stock Company</t>
  </si>
  <si>
    <t>Công ty Cổ phần Chứng khoán VN Direct
VNDirect Securities Corporation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</si>
</sst>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00_-;\-* #,##0.00_-;_-* &quot;-&quot;??_-;_-@_-"/>
    <numFmt numFmtId="165" formatCode="_(* #,##0_);_(* \(#,##0\);_(* &quot;-&quot;??_);_(@_)"/>
    <numFmt numFmtId="166" formatCode="_(* #,##0.00_);_(* \(#,##0.00\);_(* &quot;-&quot;_);_(@_)"/>
  </numFmts>
  <fonts count="14">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2"/>
      <name val="Times New Roman"/>
      <family val="1"/>
    </font>
    <font>
      <sz val="10"/>
      <name val="Arial"/>
      <family val="2"/>
    </font>
  </fonts>
  <fills count="3">
    <fill>
      <patternFill patternType="none"/>
    </fill>
    <fill>
      <patternFill patternType="gray125"/>
    </fill>
    <fill>
      <patternFill patternType="solid">
        <fgColor indexed="22"/>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48">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1" fillId="2" borderId="1" xfId="0" applyFont="1" applyFill="1" applyBorder="1" applyAlignment="1">
      <alignment horizontal="left"/>
    </xf>
    <xf numFmtId="10" fontId="6" fillId="0" borderId="1" xfId="0" applyNumberFormat="1" applyFont="1" applyBorder="1" applyAlignment="1">
      <alignment horizontal="left"/>
    </xf>
    <xf numFmtId="10" fontId="10" fillId="0" borderId="1" xfId="0" applyNumberFormat="1" applyFont="1" applyBorder="1" applyAlignment="1">
      <alignment horizontal="left"/>
    </xf>
    <xf numFmtId="0" fontId="12" fillId="2" borderId="3" xfId="0" applyFont="1" applyFill="1" applyBorder="1" applyAlignment="1">
      <alignment horizontal="center"/>
    </xf>
    <xf numFmtId="0" fontId="6" fillId="0" borderId="2" xfId="0" applyFont="1" applyBorder="1" applyAlignment="1">
      <alignment horizontal="left"/>
    </xf>
    <xf numFmtId="0" fontId="0" fillId="0" borderId="2" xfId="0" applyBorder="1"/>
    <xf numFmtId="165" fontId="6" fillId="0" borderId="2" xfId="0" applyNumberFormat="1" applyFont="1" applyBorder="1" applyAlignment="1">
      <alignment horizontal="left"/>
    </xf>
    <xf numFmtId="165" fontId="0" fillId="0" borderId="2" xfId="0" applyNumberFormat="1" applyBorder="1"/>
    <xf numFmtId="10" fontId="0" fillId="0" borderId="2" xfId="0" applyNumberFormat="1" applyBorder="1"/>
    <xf numFmtId="10" fontId="6" fillId="0" borderId="2" xfId="0" applyNumberFormat="1" applyFont="1" applyBorder="1" applyAlignment="1">
      <alignment horizontal="left"/>
    </xf>
    <xf numFmtId="0" fontId="9" fillId="2" borderId="1" xfId="0" applyFont="1" applyFill="1" applyBorder="1" applyAlignment="1">
      <alignment horizontal="center" vertical="justify"/>
    </xf>
    <xf numFmtId="0" fontId="11" fillId="2" borderId="1" xfId="0" applyFont="1" applyFill="1" applyBorder="1" applyAlignment="1">
      <alignment horizontal="right"/>
    </xf>
    <xf numFmtId="0" fontId="0" fillId="0" borderId="0" xfId="0" applyAlignment="1">
      <alignment horizontal="right"/>
    </xf>
    <xf numFmtId="0" fontId="2" fillId="0" borderId="0" xfId="0" applyFont="1" applyAlignment="1">
      <alignment horizontal="left"/>
    </xf>
    <xf numFmtId="0" fontId="2" fillId="0" borderId="0" xfId="0" applyFont="1"/>
    <xf numFmtId="0" fontId="6" fillId="0" borderId="1" xfId="0" applyFont="1" applyBorder="1" applyAlignment="1">
      <alignment horizontal="left" wrapText="1"/>
    </xf>
    <xf numFmtId="165" fontId="10" fillId="0" borderId="1" xfId="0" applyNumberFormat="1" applyFont="1" applyBorder="1" applyAlignment="1">
      <alignment horizontal="right" vertical="top"/>
    </xf>
    <xf numFmtId="10" fontId="10" fillId="0" borderId="1" xfId="2" applyNumberFormat="1" applyFont="1" applyBorder="1" applyAlignment="1">
      <alignment horizontal="right" vertical="top"/>
    </xf>
    <xf numFmtId="165" fontId="6" fillId="0" borderId="1" xfId="0" applyNumberFormat="1" applyFont="1" applyBorder="1" applyAlignment="1">
      <alignment horizontal="right" vertical="top"/>
    </xf>
    <xf numFmtId="10" fontId="6" fillId="0" borderId="1" xfId="2" applyNumberFormat="1" applyFont="1" applyBorder="1" applyAlignment="1">
      <alignment horizontal="right" vertical="top"/>
    </xf>
    <xf numFmtId="43" fontId="6" fillId="0" borderId="1" xfId="0" applyNumberFormat="1" applyFont="1" applyBorder="1" applyAlignment="1">
      <alignment horizontal="right" vertical="top"/>
    </xf>
    <xf numFmtId="41" fontId="10" fillId="0" borderId="1" xfId="0" applyNumberFormat="1" applyFont="1" applyBorder="1" applyAlignment="1">
      <alignment horizontal="right" vertical="top"/>
    </xf>
    <xf numFmtId="41" fontId="6"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2" fontId="6" fillId="0" borderId="1" xfId="0" applyNumberFormat="1" applyFont="1" applyBorder="1" applyAlignment="1">
      <alignment horizontal="left"/>
    </xf>
    <xf numFmtId="37" fontId="6" fillId="0" borderId="1" xfId="0" applyNumberFormat="1" applyFont="1" applyBorder="1" applyAlignment="1">
      <alignment horizontal="right" vertical="top"/>
    </xf>
    <xf numFmtId="10" fontId="10" fillId="0" borderId="1" xfId="0" applyNumberFormat="1" applyFont="1" applyBorder="1" applyAlignment="1">
      <alignment horizontal="right" vertical="top"/>
    </xf>
    <xf numFmtId="0" fontId="10" fillId="0" borderId="1" xfId="0" applyFont="1" applyBorder="1" applyAlignment="1">
      <alignment horizontal="right" vertical="top"/>
    </xf>
    <xf numFmtId="0" fontId="6" fillId="0" borderId="1" xfId="0" applyFont="1" applyBorder="1" applyAlignment="1">
      <alignment horizontal="right" vertical="top"/>
    </xf>
    <xf numFmtId="166" fontId="6" fillId="0" borderId="1" xfId="0" applyNumberFormat="1" applyFont="1" applyBorder="1" applyAlignment="1">
      <alignment horizontal="right" vertical="top"/>
    </xf>
    <xf numFmtId="41" fontId="6" fillId="0" borderId="1" xfId="1" applyNumberFormat="1" applyFont="1" applyBorder="1" applyAlignment="1">
      <alignment horizontal="right" vertical="top"/>
    </xf>
    <xf numFmtId="166" fontId="6" fillId="0" borderId="1" xfId="1" applyNumberFormat="1" applyFont="1" applyBorder="1" applyAlignment="1">
      <alignment horizontal="right" vertical="top"/>
    </xf>
    <xf numFmtId="0" fontId="0" fillId="0" borderId="2" xfId="0" quotePrefix="1" applyBorder="1" applyAlignment="1">
      <alignment horizontal="left"/>
    </xf>
    <xf numFmtId="0" fontId="8" fillId="0" borderId="0" xfId="0" applyFont="1" applyAlignment="1">
      <alignment horizontal="center" vertical="justify"/>
    </xf>
    <xf numFmtId="0" fontId="4"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10" fillId="0" borderId="1" xfId="0" applyFont="1" applyBorder="1" applyAlignment="1">
      <alignment horizontal="left"/>
    </xf>
    <xf numFmtId="0" fontId="9" fillId="2" borderId="1" xfId="0" applyFont="1" applyFill="1" applyBorder="1" applyAlignment="1">
      <alignment horizontal="center" vertical="justify"/>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3"/>
  <sheetViews>
    <sheetView tabSelected="1" workbookViewId="0">
      <selection sqref="A1:D2"/>
    </sheetView>
  </sheetViews>
  <sheetFormatPr defaultRowHeight="12.5"/>
  <cols>
    <col min="1" max="1" width="32.90625" customWidth="1"/>
    <col min="2" max="2" width="8.6328125" customWidth="1"/>
    <col min="3" max="3" width="81.08984375" customWidth="1"/>
    <col min="4" max="4" width="37" customWidth="1"/>
  </cols>
  <sheetData>
    <row r="1" spans="1:4" ht="15" customHeight="1">
      <c r="A1" s="44" t="s">
        <v>0</v>
      </c>
      <c r="B1" s="44"/>
      <c r="C1" s="44"/>
      <c r="D1" s="44"/>
    </row>
    <row r="2" spans="1:4" ht="9" customHeight="1">
      <c r="A2" s="44"/>
      <c r="B2" s="44"/>
      <c r="C2" s="44"/>
      <c r="D2" s="44"/>
    </row>
    <row r="3" spans="1:4" ht="15" customHeight="1">
      <c r="A3" s="1" t="s">
        <v>1</v>
      </c>
      <c r="B3" s="1" t="s">
        <v>1</v>
      </c>
      <c r="C3" s="2" t="s">
        <v>2</v>
      </c>
      <c r="D3" s="1" t="s">
        <v>345</v>
      </c>
    </row>
    <row r="4" spans="1:4" ht="15" customHeight="1">
      <c r="A4" s="1" t="s">
        <v>1</v>
      </c>
      <c r="B4" s="1" t="s">
        <v>1</v>
      </c>
      <c r="C4" s="2" t="s">
        <v>3</v>
      </c>
      <c r="D4" s="1"/>
    </row>
    <row r="5" spans="1:4" ht="15" customHeight="1">
      <c r="A5" s="1" t="s">
        <v>1</v>
      </c>
      <c r="B5" s="1" t="s">
        <v>1</v>
      </c>
      <c r="C5" s="2" t="s">
        <v>4</v>
      </c>
      <c r="D5" s="1" t="s">
        <v>346</v>
      </c>
    </row>
    <row r="6" spans="1:4" ht="15" customHeight="1">
      <c r="A6" s="1" t="s">
        <v>1</v>
      </c>
      <c r="B6" s="1" t="s">
        <v>1</v>
      </c>
      <c r="C6" s="1" t="s">
        <v>1</v>
      </c>
      <c r="D6" s="1" t="s">
        <v>1</v>
      </c>
    </row>
    <row r="7" spans="1:4" ht="15" customHeight="1">
      <c r="A7" s="45" t="s">
        <v>5</v>
      </c>
      <c r="B7" s="45"/>
      <c r="C7" s="1" t="s">
        <v>341</v>
      </c>
      <c r="D7" s="1" t="s">
        <v>1</v>
      </c>
    </row>
    <row r="8" spans="1:4" ht="15" customHeight="1">
      <c r="A8" s="45" t="s">
        <v>6</v>
      </c>
      <c r="B8" s="45"/>
      <c r="C8" s="1" t="s">
        <v>342</v>
      </c>
      <c r="D8" s="1" t="s">
        <v>1</v>
      </c>
    </row>
    <row r="9" spans="1:4" ht="15" customHeight="1">
      <c r="A9" s="45" t="s">
        <v>7</v>
      </c>
      <c r="B9" s="45"/>
      <c r="C9" s="1" t="s">
        <v>343</v>
      </c>
      <c r="D9" s="1" t="s">
        <v>1</v>
      </c>
    </row>
    <row r="10" spans="1:4" ht="15" customHeight="1">
      <c r="A10" s="45" t="s">
        <v>8</v>
      </c>
      <c r="B10" s="45"/>
      <c r="C10" s="1" t="s">
        <v>344</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22" t="s">
        <v>1</v>
      </c>
      <c r="B32" s="22" t="s">
        <v>1</v>
      </c>
      <c r="C32" s="22" t="s">
        <v>1</v>
      </c>
      <c r="D32" s="22" t="s">
        <v>1</v>
      </c>
    </row>
    <row r="33" spans="1:4" ht="15" customHeight="1">
      <c r="A33" s="43" t="s">
        <v>56</v>
      </c>
      <c r="B33" s="43"/>
      <c r="C33" s="43" t="s">
        <v>57</v>
      </c>
      <c r="D33" s="43"/>
    </row>
    <row r="34" spans="1:4" ht="15" customHeight="1">
      <c r="A34" s="42" t="s">
        <v>58</v>
      </c>
      <c r="B34" s="42"/>
      <c r="C34" s="42" t="s">
        <v>58</v>
      </c>
      <c r="D34" s="42"/>
    </row>
    <row r="35" spans="1:4" ht="15" customHeight="1">
      <c r="A35" s="22" t="s">
        <v>1</v>
      </c>
      <c r="B35" s="22" t="s">
        <v>1</v>
      </c>
      <c r="C35" s="22" t="s">
        <v>1</v>
      </c>
      <c r="D35" s="22" t="s">
        <v>1</v>
      </c>
    </row>
    <row r="36" spans="1:4" ht="15.5">
      <c r="A36" s="23"/>
      <c r="B36" s="23"/>
      <c r="C36" s="23"/>
      <c r="D36" s="23"/>
    </row>
    <row r="37" spans="1:4" ht="15.5">
      <c r="A37" s="23"/>
      <c r="B37" s="23"/>
      <c r="C37" s="23"/>
      <c r="D37" s="23"/>
    </row>
    <row r="38" spans="1:4" ht="15.5">
      <c r="A38" s="23"/>
      <c r="B38" s="23"/>
      <c r="C38" s="23"/>
      <c r="D38" s="23"/>
    </row>
    <row r="39" spans="1:4" ht="15.5">
      <c r="A39" s="23"/>
      <c r="B39" s="23"/>
      <c r="C39" s="23"/>
      <c r="D39" s="23"/>
    </row>
    <row r="40" spans="1:4" ht="15.5">
      <c r="A40" s="23"/>
      <c r="B40" s="23"/>
      <c r="C40" s="23"/>
      <c r="D40" s="23"/>
    </row>
    <row r="41" spans="1:4" ht="15.5">
      <c r="A41" s="23" t="s">
        <v>347</v>
      </c>
      <c r="B41" s="23"/>
      <c r="C41" s="23"/>
      <c r="D41" s="23"/>
    </row>
    <row r="42" spans="1:4" ht="15.5">
      <c r="A42" s="23" t="s">
        <v>348</v>
      </c>
      <c r="B42" s="23"/>
      <c r="C42" s="23"/>
      <c r="D42" s="23"/>
    </row>
    <row r="43" spans="1:4" ht="15.5">
      <c r="A43" s="23"/>
      <c r="B43" s="23"/>
      <c r="C43" s="23"/>
      <c r="D43" s="23"/>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29" workbookViewId="0">
      <selection activeCell="D2" sqref="D2:F43"/>
    </sheetView>
  </sheetViews>
  <sheetFormatPr defaultRowHeight="12.5"/>
  <cols>
    <col min="1" max="1" width="6.90625" customWidth="1"/>
    <col min="2" max="2" width="41.6328125" customWidth="1"/>
    <col min="3" max="3" width="10.36328125" customWidth="1"/>
    <col min="4" max="4" width="27.81640625" customWidth="1"/>
    <col min="5" max="5" width="25.81640625" customWidth="1"/>
    <col min="6" max="6" width="38.9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5"/>
      <c r="E2" s="25"/>
      <c r="F2" s="26"/>
    </row>
    <row r="3" spans="1:6" ht="15" customHeight="1">
      <c r="A3" s="5" t="s">
        <v>66</v>
      </c>
      <c r="B3" s="5" t="s">
        <v>67</v>
      </c>
      <c r="C3" s="5" t="s">
        <v>68</v>
      </c>
      <c r="D3" s="27">
        <v>52932631215</v>
      </c>
      <c r="E3" s="27">
        <v>30177034748</v>
      </c>
      <c r="F3" s="28">
        <v>1.75406999584372</v>
      </c>
    </row>
    <row r="4" spans="1:6" ht="15" customHeight="1">
      <c r="A4" s="5" t="s">
        <v>1</v>
      </c>
      <c r="B4" s="5" t="s">
        <v>69</v>
      </c>
      <c r="C4" s="5" t="s">
        <v>70</v>
      </c>
      <c r="D4" s="27"/>
      <c r="E4" s="27"/>
      <c r="F4" s="28"/>
    </row>
    <row r="5" spans="1:6" ht="15" customHeight="1">
      <c r="A5" s="5" t="s">
        <v>71</v>
      </c>
      <c r="B5" s="5" t="s">
        <v>71</v>
      </c>
      <c r="C5" s="5" t="s">
        <v>71</v>
      </c>
      <c r="D5" s="27" t="s">
        <v>71</v>
      </c>
      <c r="E5" s="27" t="s">
        <v>71</v>
      </c>
      <c r="F5" s="28" t="s">
        <v>71</v>
      </c>
    </row>
    <row r="6" spans="1:6" ht="15" customHeight="1">
      <c r="A6" s="5" t="s">
        <v>1</v>
      </c>
      <c r="B6" s="5" t="s">
        <v>72</v>
      </c>
      <c r="C6" s="5" t="s">
        <v>73</v>
      </c>
      <c r="D6" s="27">
        <v>52932631215</v>
      </c>
      <c r="E6" s="27">
        <v>30177034748</v>
      </c>
      <c r="F6" s="28">
        <v>1.75406999584372</v>
      </c>
    </row>
    <row r="7" spans="1:6" ht="15" customHeight="1">
      <c r="A7" s="5" t="s">
        <v>71</v>
      </c>
      <c r="B7" s="5" t="s">
        <v>71</v>
      </c>
      <c r="C7" s="5" t="s">
        <v>71</v>
      </c>
      <c r="D7" s="27" t="s">
        <v>71</v>
      </c>
      <c r="E7" s="27" t="s">
        <v>71</v>
      </c>
      <c r="F7" s="28" t="s">
        <v>71</v>
      </c>
    </row>
    <row r="8" spans="1:6" ht="15" customHeight="1">
      <c r="A8" s="5" t="s">
        <v>74</v>
      </c>
      <c r="B8" s="5" t="s">
        <v>75</v>
      </c>
      <c r="C8" s="5" t="s">
        <v>76</v>
      </c>
      <c r="D8" s="27">
        <v>242877028569</v>
      </c>
      <c r="E8" s="27">
        <v>225368705321</v>
      </c>
      <c r="F8" s="28">
        <v>1.0776874642957299</v>
      </c>
    </row>
    <row r="9" spans="1:6" ht="15" customHeight="1">
      <c r="A9" s="5" t="s">
        <v>71</v>
      </c>
      <c r="B9" s="5" t="s">
        <v>71</v>
      </c>
      <c r="C9" s="5" t="s">
        <v>71</v>
      </c>
      <c r="D9" s="27" t="s">
        <v>71</v>
      </c>
      <c r="E9" s="27" t="s">
        <v>71</v>
      </c>
      <c r="F9" s="28" t="s">
        <v>71</v>
      </c>
    </row>
    <row r="10" spans="1:6" ht="15" customHeight="1">
      <c r="A10" s="5"/>
      <c r="B10" s="5"/>
      <c r="C10" s="5"/>
      <c r="D10" s="27"/>
      <c r="E10" s="27"/>
      <c r="F10" s="28"/>
    </row>
    <row r="11" spans="1:6" ht="15" customHeight="1">
      <c r="A11" s="5" t="s">
        <v>77</v>
      </c>
      <c r="B11" s="5" t="s">
        <v>78</v>
      </c>
      <c r="C11" s="5" t="s">
        <v>79</v>
      </c>
      <c r="D11" s="27">
        <v>0</v>
      </c>
      <c r="E11" s="27">
        <v>0</v>
      </c>
      <c r="F11" s="28"/>
    </row>
    <row r="12" spans="1:6" ht="15" customHeight="1">
      <c r="A12" s="5" t="s">
        <v>71</v>
      </c>
      <c r="B12" s="5" t="s">
        <v>71</v>
      </c>
      <c r="C12" s="5" t="s">
        <v>71</v>
      </c>
      <c r="D12" s="27" t="s">
        <v>71</v>
      </c>
      <c r="E12" s="27" t="s">
        <v>71</v>
      </c>
      <c r="F12" s="28" t="s">
        <v>71</v>
      </c>
    </row>
    <row r="13" spans="1:6" ht="15" customHeight="1">
      <c r="A13" s="5" t="s">
        <v>80</v>
      </c>
      <c r="B13" s="5" t="s">
        <v>81</v>
      </c>
      <c r="C13" s="5" t="s">
        <v>82</v>
      </c>
      <c r="D13" s="27">
        <v>0</v>
      </c>
      <c r="E13" s="27">
        <v>183729262</v>
      </c>
      <c r="F13" s="28">
        <v>0</v>
      </c>
    </row>
    <row r="14" spans="1:6" ht="15" customHeight="1">
      <c r="A14" s="5" t="s">
        <v>71</v>
      </c>
      <c r="B14" s="5" t="s">
        <v>71</v>
      </c>
      <c r="C14" s="5" t="s">
        <v>71</v>
      </c>
      <c r="D14" s="27" t="s">
        <v>71</v>
      </c>
      <c r="E14" s="27" t="s">
        <v>71</v>
      </c>
      <c r="F14" s="28" t="s">
        <v>71</v>
      </c>
    </row>
    <row r="15" spans="1:6" ht="15" customHeight="1">
      <c r="A15" s="5"/>
      <c r="B15" s="5"/>
      <c r="C15" s="5"/>
      <c r="D15" s="27"/>
      <c r="E15" s="27"/>
      <c r="F15" s="28"/>
    </row>
    <row r="16" spans="1:6" ht="15" customHeight="1">
      <c r="A16" s="5" t="s">
        <v>83</v>
      </c>
      <c r="B16" s="5" t="s">
        <v>84</v>
      </c>
      <c r="C16" s="5" t="s">
        <v>85</v>
      </c>
      <c r="D16" s="27">
        <v>552349447</v>
      </c>
      <c r="E16" s="27">
        <v>511992661</v>
      </c>
      <c r="F16" s="28">
        <v>1.07882297750358</v>
      </c>
    </row>
    <row r="17" spans="1:6" ht="15" customHeight="1">
      <c r="A17" s="5" t="s">
        <v>71</v>
      </c>
      <c r="B17" s="5" t="s">
        <v>71</v>
      </c>
      <c r="C17" s="5" t="s">
        <v>71</v>
      </c>
      <c r="D17" s="27" t="s">
        <v>71</v>
      </c>
      <c r="E17" s="27" t="s">
        <v>71</v>
      </c>
      <c r="F17" s="28" t="s">
        <v>71</v>
      </c>
    </row>
    <row r="18" spans="1:6" ht="15" customHeight="1">
      <c r="A18" s="5"/>
      <c r="B18" s="5"/>
      <c r="C18" s="5"/>
      <c r="D18" s="27"/>
      <c r="E18" s="27"/>
      <c r="F18" s="28"/>
    </row>
    <row r="19" spans="1:6" ht="15" customHeight="1">
      <c r="A19" s="5" t="s">
        <v>86</v>
      </c>
      <c r="B19" s="5" t="s">
        <v>87</v>
      </c>
      <c r="C19" s="5" t="s">
        <v>88</v>
      </c>
      <c r="D19" s="27">
        <v>0</v>
      </c>
      <c r="E19" s="27">
        <v>0</v>
      </c>
      <c r="F19" s="28"/>
    </row>
    <row r="20" spans="1:6" ht="15" customHeight="1">
      <c r="A20" s="5" t="s">
        <v>71</v>
      </c>
      <c r="B20" s="5" t="s">
        <v>71</v>
      </c>
      <c r="C20" s="5" t="s">
        <v>71</v>
      </c>
      <c r="D20" s="27" t="s">
        <v>71</v>
      </c>
      <c r="E20" s="27" t="s">
        <v>71</v>
      </c>
      <c r="F20" s="28" t="s">
        <v>71</v>
      </c>
    </row>
    <row r="21" spans="1:6" ht="15" customHeight="1">
      <c r="A21" s="5" t="s">
        <v>89</v>
      </c>
      <c r="B21" s="5" t="s">
        <v>90</v>
      </c>
      <c r="C21" s="5" t="s">
        <v>91</v>
      </c>
      <c r="D21" s="27">
        <v>5117866182</v>
      </c>
      <c r="E21" s="27">
        <v>0</v>
      </c>
      <c r="F21" s="28"/>
    </row>
    <row r="22" spans="1:6" ht="15" customHeight="1">
      <c r="A22" s="5" t="s">
        <v>71</v>
      </c>
      <c r="B22" s="5" t="s">
        <v>71</v>
      </c>
      <c r="C22" s="5" t="s">
        <v>71</v>
      </c>
      <c r="D22" s="27" t="s">
        <v>71</v>
      </c>
      <c r="E22" s="27" t="s">
        <v>71</v>
      </c>
      <c r="F22" s="28" t="s">
        <v>71</v>
      </c>
    </row>
    <row r="23" spans="1:6" ht="15" customHeight="1">
      <c r="A23" s="5"/>
      <c r="B23" s="5"/>
      <c r="C23" s="5"/>
      <c r="D23" s="27"/>
      <c r="E23" s="27"/>
      <c r="F23" s="28"/>
    </row>
    <row r="24" spans="1:6" ht="15" customHeight="1">
      <c r="A24" s="5" t="s">
        <v>92</v>
      </c>
      <c r="B24" s="5" t="s">
        <v>93</v>
      </c>
      <c r="C24" s="5" t="s">
        <v>94</v>
      </c>
      <c r="D24" s="27">
        <v>0</v>
      </c>
      <c r="E24" s="27">
        <v>0</v>
      </c>
      <c r="F24" s="28"/>
    </row>
    <row r="25" spans="1:6" ht="15" customHeight="1">
      <c r="A25" s="5" t="s">
        <v>71</v>
      </c>
      <c r="B25" s="5" t="s">
        <v>71</v>
      </c>
      <c r="C25" s="5" t="s">
        <v>71</v>
      </c>
      <c r="D25" s="27" t="s">
        <v>71</v>
      </c>
      <c r="E25" s="27" t="s">
        <v>71</v>
      </c>
      <c r="F25" s="28" t="s">
        <v>71</v>
      </c>
    </row>
    <row r="26" spans="1:6" ht="15" customHeight="1">
      <c r="A26" s="5"/>
      <c r="B26" s="5"/>
      <c r="C26" s="5"/>
      <c r="D26" s="27"/>
      <c r="E26" s="27"/>
      <c r="F26" s="28"/>
    </row>
    <row r="27" spans="1:6" ht="15" customHeight="1">
      <c r="A27" s="5" t="s">
        <v>95</v>
      </c>
      <c r="B27" s="5" t="s">
        <v>96</v>
      </c>
      <c r="C27" s="5" t="s">
        <v>97</v>
      </c>
      <c r="D27" s="27">
        <v>0</v>
      </c>
      <c r="E27" s="27">
        <v>0</v>
      </c>
      <c r="F27" s="28"/>
    </row>
    <row r="28" spans="1:6" ht="15" customHeight="1">
      <c r="A28" s="5" t="s">
        <v>71</v>
      </c>
      <c r="B28" s="5" t="s">
        <v>71</v>
      </c>
      <c r="C28" s="5" t="s">
        <v>71</v>
      </c>
      <c r="D28" s="27" t="s">
        <v>71</v>
      </c>
      <c r="E28" s="27" t="s">
        <v>71</v>
      </c>
      <c r="F28" s="28" t="s">
        <v>71</v>
      </c>
    </row>
    <row r="29" spans="1:6" ht="15" customHeight="1">
      <c r="A29" s="5"/>
      <c r="B29" s="5"/>
      <c r="C29" s="5"/>
      <c r="D29" s="27"/>
      <c r="E29" s="27"/>
      <c r="F29" s="28"/>
    </row>
    <row r="30" spans="1:6" ht="15" customHeight="1">
      <c r="A30" s="5" t="s">
        <v>98</v>
      </c>
      <c r="B30" s="5" t="s">
        <v>99</v>
      </c>
      <c r="C30" s="5" t="s">
        <v>100</v>
      </c>
      <c r="D30" s="27">
        <v>301479875413</v>
      </c>
      <c r="E30" s="27">
        <v>256241461992</v>
      </c>
      <c r="F30" s="28">
        <v>1.17654603228268</v>
      </c>
    </row>
    <row r="31" spans="1:6" ht="15" customHeight="1">
      <c r="A31" s="8" t="s">
        <v>101</v>
      </c>
      <c r="B31" s="8" t="s">
        <v>102</v>
      </c>
      <c r="C31" s="8" t="s">
        <v>103</v>
      </c>
      <c r="D31" s="25"/>
      <c r="E31" s="25"/>
      <c r="F31" s="26"/>
    </row>
    <row r="32" spans="1:6" ht="15" customHeight="1">
      <c r="A32" s="5" t="s">
        <v>104</v>
      </c>
      <c r="B32" s="5" t="s">
        <v>105</v>
      </c>
      <c r="C32" s="5" t="s">
        <v>106</v>
      </c>
      <c r="D32" s="27">
        <v>0</v>
      </c>
      <c r="E32" s="27">
        <v>0</v>
      </c>
      <c r="F32" s="28"/>
    </row>
    <row r="33" spans="1:6" ht="15" customHeight="1">
      <c r="A33" s="5" t="s">
        <v>71</v>
      </c>
      <c r="B33" s="5" t="s">
        <v>71</v>
      </c>
      <c r="C33" s="5" t="s">
        <v>71</v>
      </c>
      <c r="D33" s="27" t="s">
        <v>71</v>
      </c>
      <c r="E33" s="27" t="s">
        <v>71</v>
      </c>
      <c r="F33" s="28" t="s">
        <v>71</v>
      </c>
    </row>
    <row r="34" spans="1:6" ht="15" customHeight="1">
      <c r="A34" s="5" t="s">
        <v>107</v>
      </c>
      <c r="B34" s="5" t="s">
        <v>108</v>
      </c>
      <c r="C34" s="5" t="s">
        <v>109</v>
      </c>
      <c r="D34" s="27">
        <v>5693463968</v>
      </c>
      <c r="E34" s="27">
        <v>0</v>
      </c>
      <c r="F34" s="28"/>
    </row>
    <row r="35" spans="1:6" ht="15" customHeight="1">
      <c r="A35" s="5" t="s">
        <v>71</v>
      </c>
      <c r="B35" s="5" t="s">
        <v>71</v>
      </c>
      <c r="C35" s="5" t="s">
        <v>71</v>
      </c>
      <c r="D35" s="27" t="s">
        <v>71</v>
      </c>
      <c r="E35" s="27" t="s">
        <v>71</v>
      </c>
      <c r="F35" s="28" t="s">
        <v>71</v>
      </c>
    </row>
    <row r="36" spans="1:6" ht="15" customHeight="1">
      <c r="A36" s="5"/>
      <c r="B36" s="5"/>
      <c r="C36" s="5"/>
      <c r="D36" s="27"/>
      <c r="E36" s="27"/>
      <c r="F36" s="28"/>
    </row>
    <row r="37" spans="1:6" ht="15" customHeight="1">
      <c r="A37" s="5" t="s">
        <v>110</v>
      </c>
      <c r="B37" s="5" t="s">
        <v>111</v>
      </c>
      <c r="C37" s="5" t="s">
        <v>112</v>
      </c>
      <c r="D37" s="27">
        <v>978384676</v>
      </c>
      <c r="E37" s="27">
        <v>870793140</v>
      </c>
      <c r="F37" s="28">
        <v>1.12355579190713</v>
      </c>
    </row>
    <row r="38" spans="1:6" ht="15" customHeight="1">
      <c r="A38" s="5" t="s">
        <v>71</v>
      </c>
      <c r="B38" s="5" t="s">
        <v>71</v>
      </c>
      <c r="C38" s="5" t="s">
        <v>71</v>
      </c>
      <c r="D38" s="27" t="s">
        <v>71</v>
      </c>
      <c r="E38" s="27" t="s">
        <v>71</v>
      </c>
      <c r="F38" s="28" t="s">
        <v>71</v>
      </c>
    </row>
    <row r="39" spans="1:6" ht="15" customHeight="1">
      <c r="A39" s="5"/>
      <c r="B39" s="5"/>
      <c r="C39" s="5"/>
      <c r="D39" s="27"/>
      <c r="E39" s="27"/>
      <c r="F39" s="28"/>
    </row>
    <row r="40" spans="1:6" ht="15" customHeight="1">
      <c r="A40" s="5" t="s">
        <v>113</v>
      </c>
      <c r="B40" s="5" t="s">
        <v>114</v>
      </c>
      <c r="C40" s="5" t="s">
        <v>115</v>
      </c>
      <c r="D40" s="27">
        <v>6671848644</v>
      </c>
      <c r="E40" s="27">
        <v>870793140</v>
      </c>
      <c r="F40" s="28">
        <v>7.6618066191931602</v>
      </c>
    </row>
    <row r="41" spans="1:6" ht="15" customHeight="1">
      <c r="A41" s="5" t="s">
        <v>1</v>
      </c>
      <c r="B41" s="5" t="s">
        <v>116</v>
      </c>
      <c r="C41" s="5" t="s">
        <v>117</v>
      </c>
      <c r="D41" s="27">
        <v>294808026769</v>
      </c>
      <c r="E41" s="27">
        <v>255370668852</v>
      </c>
      <c r="F41" s="28">
        <v>1.1544318229430499</v>
      </c>
    </row>
    <row r="42" spans="1:6" ht="15" customHeight="1">
      <c r="A42" s="5" t="s">
        <v>1</v>
      </c>
      <c r="B42" s="5" t="s">
        <v>118</v>
      </c>
      <c r="C42" s="5" t="s">
        <v>119</v>
      </c>
      <c r="D42" s="29">
        <v>7044634.6100000003</v>
      </c>
      <c r="E42" s="29">
        <v>6866508.1600000001</v>
      </c>
      <c r="F42" s="28">
        <v>1.02594134396252</v>
      </c>
    </row>
    <row r="43" spans="1:6" ht="15" customHeight="1">
      <c r="A43" s="5" t="s">
        <v>1</v>
      </c>
      <c r="B43" s="5" t="s">
        <v>120</v>
      </c>
      <c r="C43" s="5" t="s">
        <v>121</v>
      </c>
      <c r="D43" s="29">
        <v>41849</v>
      </c>
      <c r="E43" s="29">
        <v>37191</v>
      </c>
      <c r="F43" s="28">
        <v>1.12524535505902</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B1" workbookViewId="0">
      <selection activeCell="D2" sqref="D2:F50"/>
    </sheetView>
  </sheetViews>
  <sheetFormatPr defaultRowHeight="12.5"/>
  <cols>
    <col min="1" max="1" width="6.90625" customWidth="1"/>
    <col min="2" max="2" width="60.36328125" customWidth="1"/>
    <col min="3" max="3" width="13" customWidth="1"/>
    <col min="4" max="4" width="19.54296875" customWidth="1"/>
    <col min="5" max="5" width="27.453125" customWidth="1"/>
    <col min="6" max="6" width="28.3632812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30">
        <v>6838188492</v>
      </c>
      <c r="E2" s="30">
        <v>6780507635</v>
      </c>
      <c r="F2" s="30">
        <v>6838188492</v>
      </c>
    </row>
    <row r="3" spans="1:6" ht="15" customHeight="1">
      <c r="A3" s="5" t="s">
        <v>13</v>
      </c>
      <c r="B3" s="5" t="s">
        <v>125</v>
      </c>
      <c r="C3" s="5" t="s">
        <v>126</v>
      </c>
      <c r="D3" s="31">
        <v>0</v>
      </c>
      <c r="E3" s="31">
        <v>0</v>
      </c>
      <c r="F3" s="31">
        <v>0</v>
      </c>
    </row>
    <row r="4" spans="1:6" ht="15" customHeight="1">
      <c r="A4" s="5" t="s">
        <v>71</v>
      </c>
      <c r="B4" s="5" t="s">
        <v>71</v>
      </c>
      <c r="C4" s="5" t="s">
        <v>71</v>
      </c>
      <c r="D4" s="31" t="s">
        <v>71</v>
      </c>
      <c r="E4" s="31" t="s">
        <v>349</v>
      </c>
      <c r="F4" s="31" t="s">
        <v>349</v>
      </c>
    </row>
    <row r="5" spans="1:6" ht="15" customHeight="1">
      <c r="A5" s="5" t="s">
        <v>16</v>
      </c>
      <c r="B5" s="5" t="s">
        <v>81</v>
      </c>
      <c r="C5" s="5" t="s">
        <v>88</v>
      </c>
      <c r="D5" s="31">
        <v>4030915813</v>
      </c>
      <c r="E5" s="31">
        <v>4472422021</v>
      </c>
      <c r="F5" s="31">
        <v>4030915813</v>
      </c>
    </row>
    <row r="6" spans="1:6" ht="15" customHeight="1">
      <c r="A6" s="5" t="s">
        <v>71</v>
      </c>
      <c r="B6" s="5" t="s">
        <v>71</v>
      </c>
      <c r="C6" s="5" t="s">
        <v>71</v>
      </c>
      <c r="D6" s="31" t="s">
        <v>71</v>
      </c>
      <c r="E6" s="31" t="s">
        <v>349</v>
      </c>
      <c r="F6" s="31" t="s">
        <v>349</v>
      </c>
    </row>
    <row r="7" spans="1:6" ht="15" customHeight="1">
      <c r="A7" s="5" t="s">
        <v>19</v>
      </c>
      <c r="B7" s="5" t="s">
        <v>127</v>
      </c>
      <c r="C7" s="5" t="s">
        <v>106</v>
      </c>
      <c r="D7" s="31">
        <v>2807272679</v>
      </c>
      <c r="E7" s="31">
        <v>2308085614</v>
      </c>
      <c r="F7" s="31">
        <v>2807272679</v>
      </c>
    </row>
    <row r="8" spans="1:6" ht="15" customHeight="1">
      <c r="A8" s="5" t="s">
        <v>71</v>
      </c>
      <c r="B8" s="5" t="s">
        <v>71</v>
      </c>
      <c r="C8" s="5" t="s">
        <v>71</v>
      </c>
      <c r="D8" s="31" t="s">
        <v>71</v>
      </c>
      <c r="E8" s="31" t="s">
        <v>71</v>
      </c>
      <c r="F8" s="31" t="s">
        <v>71</v>
      </c>
    </row>
    <row r="9" spans="1:6" ht="15" customHeight="1">
      <c r="A9" s="5" t="s">
        <v>22</v>
      </c>
      <c r="B9" s="5" t="s">
        <v>128</v>
      </c>
      <c r="C9" s="5" t="s">
        <v>126</v>
      </c>
      <c r="D9" s="31">
        <v>0</v>
      </c>
      <c r="E9" s="31">
        <v>0</v>
      </c>
      <c r="F9" s="31">
        <v>0</v>
      </c>
    </row>
    <row r="10" spans="1:6" ht="15" customHeight="1">
      <c r="A10" s="5" t="s">
        <v>71</v>
      </c>
      <c r="B10" s="5" t="s">
        <v>71</v>
      </c>
      <c r="C10" s="5" t="s">
        <v>71</v>
      </c>
      <c r="D10" s="31" t="s">
        <v>71</v>
      </c>
      <c r="E10" s="31" t="s">
        <v>71</v>
      </c>
      <c r="F10" s="31" t="s">
        <v>71</v>
      </c>
    </row>
    <row r="11" spans="1:6" ht="15" customHeight="1">
      <c r="A11" s="8" t="s">
        <v>101</v>
      </c>
      <c r="B11" s="8" t="s">
        <v>129</v>
      </c>
      <c r="C11" s="8" t="s">
        <v>130</v>
      </c>
      <c r="D11" s="30">
        <v>6184651316</v>
      </c>
      <c r="E11" s="30">
        <v>5607299882</v>
      </c>
      <c r="F11" s="30">
        <v>6184651316</v>
      </c>
    </row>
    <row r="12" spans="1:6" ht="15" customHeight="1">
      <c r="A12" s="5" t="s">
        <v>13</v>
      </c>
      <c r="B12" s="5" t="s">
        <v>131</v>
      </c>
      <c r="C12" s="5" t="s">
        <v>132</v>
      </c>
      <c r="D12" s="31">
        <v>4054584596</v>
      </c>
      <c r="E12" s="31">
        <v>3650051345</v>
      </c>
      <c r="F12" s="31">
        <v>4054584596</v>
      </c>
    </row>
    <row r="13" spans="1:6" ht="15" customHeight="1">
      <c r="A13" s="5" t="s">
        <v>71</v>
      </c>
      <c r="B13" s="5" t="s">
        <v>71</v>
      </c>
      <c r="C13" s="5" t="s">
        <v>71</v>
      </c>
      <c r="D13" s="31" t="s">
        <v>71</v>
      </c>
      <c r="E13" s="31" t="s">
        <v>71</v>
      </c>
      <c r="F13" s="31" t="s">
        <v>71</v>
      </c>
    </row>
    <row r="14" spans="1:6" ht="15" customHeight="1">
      <c r="A14" s="5" t="s">
        <v>16</v>
      </c>
      <c r="B14" s="5" t="s">
        <v>133</v>
      </c>
      <c r="C14" s="5" t="s">
        <v>134</v>
      </c>
      <c r="D14" s="31">
        <v>471212034</v>
      </c>
      <c r="E14" s="31">
        <v>423494930</v>
      </c>
      <c r="F14" s="31">
        <v>471212034</v>
      </c>
    </row>
    <row r="15" spans="1:6" ht="15" customHeight="1">
      <c r="A15" s="5" t="s">
        <v>71</v>
      </c>
      <c r="B15" s="5" t="s">
        <v>71</v>
      </c>
      <c r="C15" s="5" t="s">
        <v>71</v>
      </c>
      <c r="D15" s="31" t="s">
        <v>71</v>
      </c>
      <c r="E15" s="31" t="s">
        <v>71</v>
      </c>
      <c r="F15" s="31" t="s">
        <v>71</v>
      </c>
    </row>
    <row r="16" spans="1:6" ht="15" customHeight="1">
      <c r="A16" s="5"/>
      <c r="B16" s="5"/>
      <c r="C16" s="5"/>
      <c r="D16" s="31"/>
      <c r="E16" s="31"/>
      <c r="F16" s="31"/>
    </row>
    <row r="17" spans="1:6" ht="15" customHeight="1">
      <c r="A17" s="5" t="s">
        <v>19</v>
      </c>
      <c r="B17" s="5" t="s">
        <v>135</v>
      </c>
      <c r="C17" s="5" t="s">
        <v>136</v>
      </c>
      <c r="D17" s="31">
        <v>435600000</v>
      </c>
      <c r="E17" s="31">
        <v>435600000</v>
      </c>
      <c r="F17" s="31">
        <v>435600000</v>
      </c>
    </row>
    <row r="18" spans="1:6" ht="15" customHeight="1">
      <c r="A18" s="5" t="s">
        <v>71</v>
      </c>
      <c r="B18" s="5" t="s">
        <v>71</v>
      </c>
      <c r="C18" s="5" t="s">
        <v>71</v>
      </c>
      <c r="D18" s="31" t="s">
        <v>71</v>
      </c>
      <c r="E18" s="31" t="s">
        <v>71</v>
      </c>
      <c r="F18" s="31" t="s">
        <v>71</v>
      </c>
    </row>
    <row r="19" spans="1:6" ht="15" customHeight="1">
      <c r="A19" s="5"/>
      <c r="B19" s="5"/>
      <c r="C19" s="5"/>
      <c r="D19" s="31"/>
      <c r="E19" s="31"/>
      <c r="F19" s="31"/>
    </row>
    <row r="20" spans="1:6" ht="15" customHeight="1">
      <c r="A20" s="5" t="s">
        <v>22</v>
      </c>
      <c r="B20" s="5" t="s">
        <v>137</v>
      </c>
      <c r="C20" s="5" t="s">
        <v>138</v>
      </c>
      <c r="D20" s="31">
        <v>0</v>
      </c>
      <c r="E20" s="31">
        <v>0</v>
      </c>
      <c r="F20" s="31">
        <v>0</v>
      </c>
    </row>
    <row r="21" spans="1:6" ht="15" customHeight="1">
      <c r="A21" s="5" t="s">
        <v>71</v>
      </c>
      <c r="B21" s="5" t="s">
        <v>71</v>
      </c>
      <c r="C21" s="5" t="s">
        <v>71</v>
      </c>
      <c r="D21" s="31" t="s">
        <v>71</v>
      </c>
      <c r="E21" s="31" t="s">
        <v>71</v>
      </c>
      <c r="F21" s="31" t="s">
        <v>71</v>
      </c>
    </row>
    <row r="22" spans="1:6" ht="15" customHeight="1">
      <c r="A22" s="5" t="s">
        <v>25</v>
      </c>
      <c r="B22" s="5" t="s">
        <v>139</v>
      </c>
      <c r="C22" s="5" t="s">
        <v>140</v>
      </c>
      <c r="D22" s="31">
        <v>0</v>
      </c>
      <c r="E22" s="31">
        <v>0</v>
      </c>
      <c r="F22" s="31">
        <v>0</v>
      </c>
    </row>
    <row r="23" spans="1:6" ht="15" customHeight="1">
      <c r="A23" s="5" t="s">
        <v>71</v>
      </c>
      <c r="B23" s="5" t="s">
        <v>71</v>
      </c>
      <c r="C23" s="5" t="s">
        <v>71</v>
      </c>
      <c r="D23" s="31" t="s">
        <v>71</v>
      </c>
      <c r="E23" s="31" t="s">
        <v>71</v>
      </c>
      <c r="F23" s="31" t="s">
        <v>71</v>
      </c>
    </row>
    <row r="24" spans="1:6" ht="15" customHeight="1">
      <c r="A24" s="5" t="s">
        <v>28</v>
      </c>
      <c r="B24" s="5" t="s">
        <v>141</v>
      </c>
      <c r="C24" s="5" t="s">
        <v>142</v>
      </c>
      <c r="D24" s="31">
        <v>200311499</v>
      </c>
      <c r="E24" s="31">
        <v>218540064</v>
      </c>
      <c r="F24" s="31">
        <v>200311499</v>
      </c>
    </row>
    <row r="25" spans="1:6" ht="15" customHeight="1">
      <c r="A25" s="5" t="s">
        <v>71</v>
      </c>
      <c r="B25" s="5" t="s">
        <v>71</v>
      </c>
      <c r="C25" s="5" t="s">
        <v>71</v>
      </c>
      <c r="D25" s="31" t="s">
        <v>71</v>
      </c>
      <c r="E25" s="31" t="s">
        <v>71</v>
      </c>
      <c r="F25" s="31" t="s">
        <v>71</v>
      </c>
    </row>
    <row r="26" spans="1:6" ht="15" customHeight="1">
      <c r="A26" s="5" t="s">
        <v>31</v>
      </c>
      <c r="B26" s="5" t="s">
        <v>143</v>
      </c>
      <c r="C26" s="5" t="s">
        <v>144</v>
      </c>
      <c r="D26" s="31">
        <v>288000000</v>
      </c>
      <c r="E26" s="31">
        <v>288000000</v>
      </c>
      <c r="F26" s="31">
        <v>288000000</v>
      </c>
    </row>
    <row r="27" spans="1:6" ht="15" customHeight="1">
      <c r="A27" s="5" t="s">
        <v>71</v>
      </c>
      <c r="B27" s="5" t="s">
        <v>71</v>
      </c>
      <c r="C27" s="5" t="s">
        <v>71</v>
      </c>
      <c r="D27" s="31" t="s">
        <v>71</v>
      </c>
      <c r="E27" s="31" t="s">
        <v>71</v>
      </c>
      <c r="F27" s="31" t="s">
        <v>71</v>
      </c>
    </row>
    <row r="28" spans="1:6" ht="15" customHeight="1">
      <c r="A28" s="5"/>
      <c r="B28" s="5"/>
      <c r="C28" s="5"/>
      <c r="D28" s="31"/>
      <c r="E28" s="31"/>
      <c r="F28" s="31"/>
    </row>
    <row r="29" spans="1:6" ht="15" customHeight="1">
      <c r="A29" s="5" t="s">
        <v>34</v>
      </c>
      <c r="B29" s="5" t="s">
        <v>145</v>
      </c>
      <c r="C29" s="5" t="s">
        <v>146</v>
      </c>
      <c r="D29" s="31">
        <v>3342600</v>
      </c>
      <c r="E29" s="31">
        <v>73422764</v>
      </c>
      <c r="F29" s="31">
        <v>3342600</v>
      </c>
    </row>
    <row r="30" spans="1:6" ht="15" customHeight="1">
      <c r="A30" s="5" t="s">
        <v>71</v>
      </c>
      <c r="B30" s="5" t="s">
        <v>71</v>
      </c>
      <c r="C30" s="5" t="s">
        <v>71</v>
      </c>
      <c r="D30" s="31" t="s">
        <v>71</v>
      </c>
      <c r="E30" s="31" t="s">
        <v>71</v>
      </c>
      <c r="F30" s="31" t="s">
        <v>71</v>
      </c>
    </row>
    <row r="31" spans="1:6" ht="15" customHeight="1">
      <c r="A31" s="5"/>
      <c r="B31" s="5"/>
      <c r="C31" s="5"/>
      <c r="D31" s="31"/>
      <c r="E31" s="31"/>
      <c r="F31" s="31"/>
    </row>
    <row r="32" spans="1:6" ht="15" customHeight="1">
      <c r="A32" s="5" t="s">
        <v>37</v>
      </c>
      <c r="B32" s="5" t="s">
        <v>147</v>
      </c>
      <c r="C32" s="5" t="s">
        <v>138</v>
      </c>
      <c r="D32" s="31">
        <v>720840187</v>
      </c>
      <c r="E32" s="31">
        <v>501208779</v>
      </c>
      <c r="F32" s="31">
        <v>720840187</v>
      </c>
    </row>
    <row r="33" spans="1:6" ht="15" customHeight="1">
      <c r="A33" s="5" t="s">
        <v>71</v>
      </c>
      <c r="B33" s="5" t="s">
        <v>71</v>
      </c>
      <c r="C33" s="5" t="s">
        <v>71</v>
      </c>
      <c r="D33" s="31" t="s">
        <v>71</v>
      </c>
      <c r="E33" s="31" t="s">
        <v>71</v>
      </c>
      <c r="F33" s="31" t="s">
        <v>71</v>
      </c>
    </row>
    <row r="34" spans="1:6" ht="15" customHeight="1">
      <c r="A34" s="5"/>
      <c r="B34" s="5"/>
      <c r="C34" s="5"/>
      <c r="D34" s="31"/>
      <c r="E34" s="31"/>
      <c r="F34" s="31"/>
    </row>
    <row r="35" spans="1:6" ht="15" customHeight="1">
      <c r="A35" s="5" t="s">
        <v>40</v>
      </c>
      <c r="B35" s="5" t="s">
        <v>148</v>
      </c>
      <c r="C35" s="5" t="s">
        <v>140</v>
      </c>
      <c r="D35" s="31">
        <v>10760400</v>
      </c>
      <c r="E35" s="31">
        <v>16982000</v>
      </c>
      <c r="F35" s="31">
        <v>10760400</v>
      </c>
    </row>
    <row r="36" spans="1:6" ht="15" customHeight="1">
      <c r="A36" s="5" t="s">
        <v>71</v>
      </c>
      <c r="B36" s="5" t="s">
        <v>71</v>
      </c>
      <c r="C36" s="5" t="s">
        <v>71</v>
      </c>
      <c r="D36" s="31" t="s">
        <v>71</v>
      </c>
      <c r="E36" s="31" t="s">
        <v>71</v>
      </c>
      <c r="F36" s="31" t="s">
        <v>71</v>
      </c>
    </row>
    <row r="37" spans="1:6" ht="15" customHeight="1">
      <c r="A37" s="5"/>
      <c r="B37" s="5"/>
      <c r="C37" s="5"/>
      <c r="D37" s="31"/>
      <c r="E37" s="31"/>
      <c r="F37" s="31"/>
    </row>
    <row r="38" spans="1:6" ht="15" customHeight="1">
      <c r="A38" s="8" t="s">
        <v>149</v>
      </c>
      <c r="B38" s="8" t="s">
        <v>150</v>
      </c>
      <c r="C38" s="8" t="s">
        <v>151</v>
      </c>
      <c r="D38" s="30">
        <v>653537176</v>
      </c>
      <c r="E38" s="30">
        <v>1173207753</v>
      </c>
      <c r="F38" s="30">
        <v>653537176</v>
      </c>
    </row>
    <row r="39" spans="1:6" ht="15" customHeight="1">
      <c r="A39" s="8" t="s">
        <v>152</v>
      </c>
      <c r="B39" s="8" t="s">
        <v>153</v>
      </c>
      <c r="C39" s="8" t="s">
        <v>154</v>
      </c>
      <c r="D39" s="30">
        <v>32087138973</v>
      </c>
      <c r="E39" s="30">
        <v>37195748927</v>
      </c>
      <c r="F39" s="30">
        <v>32087138973</v>
      </c>
    </row>
    <row r="40" spans="1:6" ht="15" customHeight="1">
      <c r="A40" s="5" t="s">
        <v>13</v>
      </c>
      <c r="B40" s="5" t="s">
        <v>155</v>
      </c>
      <c r="C40" s="5" t="s">
        <v>156</v>
      </c>
      <c r="D40" s="31">
        <v>29191833266</v>
      </c>
      <c r="E40" s="31">
        <v>22877482912</v>
      </c>
      <c r="F40" s="31">
        <v>29191833266</v>
      </c>
    </row>
    <row r="41" spans="1:6" ht="15" customHeight="1">
      <c r="A41" s="5" t="s">
        <v>16</v>
      </c>
      <c r="B41" s="5" t="s">
        <v>157</v>
      </c>
      <c r="C41" s="5" t="s">
        <v>158</v>
      </c>
      <c r="D41" s="31">
        <v>2895305707</v>
      </c>
      <c r="E41" s="31">
        <v>14318266015</v>
      </c>
      <c r="F41" s="31">
        <v>2895305707</v>
      </c>
    </row>
    <row r="42" spans="1:6" ht="15" customHeight="1">
      <c r="A42" s="8" t="s">
        <v>159</v>
      </c>
      <c r="B42" s="8" t="s">
        <v>160</v>
      </c>
      <c r="C42" s="8" t="s">
        <v>161</v>
      </c>
      <c r="D42" s="30">
        <v>32740676149</v>
      </c>
      <c r="E42" s="30">
        <v>38368956680</v>
      </c>
      <c r="F42" s="30">
        <v>32740676149</v>
      </c>
    </row>
    <row r="43" spans="1:6" ht="15" customHeight="1">
      <c r="A43" s="8" t="s">
        <v>162</v>
      </c>
      <c r="B43" s="8" t="s">
        <v>163</v>
      </c>
      <c r="C43" s="8" t="s">
        <v>164</v>
      </c>
      <c r="D43" s="30">
        <v>247252382458</v>
      </c>
      <c r="E43" s="30">
        <v>206034878711</v>
      </c>
      <c r="F43" s="30">
        <v>255370668852</v>
      </c>
    </row>
    <row r="44" spans="1:6" ht="15" customHeight="1">
      <c r="A44" s="8" t="s">
        <v>165</v>
      </c>
      <c r="B44" s="8" t="s">
        <v>166</v>
      </c>
      <c r="C44" s="8" t="s">
        <v>167</v>
      </c>
      <c r="D44" s="30">
        <v>39437357917</v>
      </c>
      <c r="E44" s="30">
        <v>41217503747</v>
      </c>
      <c r="F44" s="30">
        <v>39437357917</v>
      </c>
    </row>
    <row r="45" spans="1:6" ht="15" customHeight="1">
      <c r="A45" s="5" t="s">
        <v>13</v>
      </c>
      <c r="B45" s="5" t="s">
        <v>168</v>
      </c>
      <c r="C45" s="5" t="s">
        <v>169</v>
      </c>
      <c r="D45" s="31">
        <v>32740676149</v>
      </c>
      <c r="E45" s="31">
        <v>38368956680</v>
      </c>
      <c r="F45" s="31">
        <v>32740676149</v>
      </c>
    </row>
    <row r="46" spans="1:6" ht="15" customHeight="1">
      <c r="A46" s="5" t="s">
        <v>16</v>
      </c>
      <c r="B46" s="5" t="s">
        <v>170</v>
      </c>
      <c r="C46" s="5" t="s">
        <v>171</v>
      </c>
      <c r="D46" s="31">
        <v>0</v>
      </c>
      <c r="E46" s="31">
        <v>0</v>
      </c>
      <c r="F46" s="31">
        <v>0</v>
      </c>
    </row>
    <row r="47" spans="1:6" ht="15" customHeight="1">
      <c r="A47" s="5" t="s">
        <v>19</v>
      </c>
      <c r="B47" s="5" t="s">
        <v>172</v>
      </c>
      <c r="C47" s="5" t="s">
        <v>173</v>
      </c>
      <c r="D47" s="31">
        <v>6696681768</v>
      </c>
      <c r="E47" s="31">
        <v>2848547067</v>
      </c>
      <c r="F47" s="31">
        <v>6696681768</v>
      </c>
    </row>
    <row r="48" spans="1:6" ht="15" customHeight="1">
      <c r="A48" s="8" t="s">
        <v>174</v>
      </c>
      <c r="B48" s="8" t="s">
        <v>175</v>
      </c>
      <c r="C48" s="8" t="s">
        <v>176</v>
      </c>
      <c r="D48" s="30">
        <v>286689740375</v>
      </c>
      <c r="E48" s="30">
        <v>247252382458</v>
      </c>
      <c r="F48" s="30">
        <v>294808026769</v>
      </c>
    </row>
    <row r="49" spans="1:6" ht="15" customHeight="1">
      <c r="A49" s="8" t="s">
        <v>177</v>
      </c>
      <c r="B49" s="8" t="s">
        <v>178</v>
      </c>
      <c r="C49" s="8" t="s">
        <v>179</v>
      </c>
      <c r="D49" s="30">
        <v>32740676149</v>
      </c>
      <c r="E49" s="30">
        <v>38368956680</v>
      </c>
      <c r="F49" s="30">
        <v>32740676149</v>
      </c>
    </row>
    <row r="50" spans="1:6" ht="15" customHeight="1">
      <c r="A50" s="5" t="s">
        <v>1</v>
      </c>
      <c r="B50" s="5" t="s">
        <v>180</v>
      </c>
      <c r="C50" s="5" t="s">
        <v>181</v>
      </c>
      <c r="D50" s="32">
        <v>0.12114799112008399</v>
      </c>
      <c r="E50" s="32">
        <v>0.15770928017084199</v>
      </c>
      <c r="F50" s="32">
        <v>0.12114799112008399</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6"/>
  <sheetViews>
    <sheetView topLeftCell="B1" workbookViewId="0">
      <selection activeCell="D3" sqref="D3:G75"/>
    </sheetView>
  </sheetViews>
  <sheetFormatPr defaultRowHeight="12.5"/>
  <cols>
    <col min="1" max="1" width="6.90625" customWidth="1"/>
    <col min="2" max="2" width="31.6328125" customWidth="1"/>
    <col min="3" max="3" width="10.36328125" customWidth="1"/>
    <col min="4" max="4" width="9.36328125" bestFit="1" customWidth="1"/>
    <col min="5" max="5" width="41.36328125" customWidth="1"/>
    <col min="6" max="6" width="22.3632812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46" t="s">
        <v>187</v>
      </c>
      <c r="C2" s="46"/>
      <c r="D2" s="46"/>
      <c r="E2" s="46"/>
      <c r="F2" s="46"/>
      <c r="G2" s="46"/>
    </row>
    <row r="3" spans="1:7" ht="15" customHeight="1">
      <c r="A3" s="5" t="s">
        <v>71</v>
      </c>
      <c r="B3" s="5" t="s">
        <v>71</v>
      </c>
      <c r="C3" s="5" t="s">
        <v>71</v>
      </c>
      <c r="D3" s="34" t="s">
        <v>71</v>
      </c>
      <c r="E3" s="34" t="s">
        <v>71</v>
      </c>
      <c r="F3" s="34" t="s">
        <v>71</v>
      </c>
      <c r="G3" s="32" t="s">
        <v>71</v>
      </c>
    </row>
    <row r="4" spans="1:7" ht="15" customHeight="1">
      <c r="A4" s="5"/>
      <c r="B4" s="5" t="s">
        <v>188</v>
      </c>
      <c r="C4" s="5" t="s">
        <v>189</v>
      </c>
      <c r="D4" s="27"/>
      <c r="E4" s="27"/>
      <c r="F4" s="27"/>
      <c r="G4" s="32"/>
    </row>
    <row r="5" spans="1:7" ht="15" customHeight="1">
      <c r="A5" s="8" t="s">
        <v>101</v>
      </c>
      <c r="B5" s="8" t="s">
        <v>190</v>
      </c>
      <c r="C5" s="8" t="s">
        <v>191</v>
      </c>
      <c r="D5" s="25"/>
      <c r="E5" s="25"/>
      <c r="F5" s="25"/>
      <c r="G5" s="35"/>
    </row>
    <row r="6" spans="1:7" ht="15" customHeight="1">
      <c r="A6" s="5" t="s">
        <v>71</v>
      </c>
      <c r="B6" s="5" t="s">
        <v>71</v>
      </c>
      <c r="C6" s="5" t="s">
        <v>71</v>
      </c>
      <c r="D6" s="27" t="s">
        <v>71</v>
      </c>
      <c r="E6" s="27" t="s">
        <v>71</v>
      </c>
      <c r="F6" s="27" t="s">
        <v>71</v>
      </c>
      <c r="G6" s="32" t="s">
        <v>71</v>
      </c>
    </row>
    <row r="7" spans="1:7" ht="15" customHeight="1">
      <c r="A7" s="5">
        <v>1</v>
      </c>
      <c r="B7" s="5" t="s">
        <v>350</v>
      </c>
      <c r="C7" s="5">
        <v>2246.1</v>
      </c>
      <c r="D7" s="27">
        <v>251022</v>
      </c>
      <c r="E7" s="27">
        <v>24000</v>
      </c>
      <c r="F7" s="27">
        <v>6024528000</v>
      </c>
      <c r="G7" s="32">
        <v>1.9983184588181699E-2</v>
      </c>
    </row>
    <row r="8" spans="1:7" ht="15" customHeight="1">
      <c r="A8" s="5">
        <v>2</v>
      </c>
      <c r="B8" s="5" t="s">
        <v>351</v>
      </c>
      <c r="C8" s="5">
        <v>2246.1999999999998</v>
      </c>
      <c r="D8" s="27">
        <v>560371</v>
      </c>
      <c r="E8" s="27">
        <v>35750</v>
      </c>
      <c r="F8" s="27">
        <v>20033263250</v>
      </c>
      <c r="G8" s="32">
        <v>6.64497529812106E-2</v>
      </c>
    </row>
    <row r="9" spans="1:7" ht="15" customHeight="1">
      <c r="A9" s="5">
        <v>3</v>
      </c>
      <c r="B9" s="5" t="s">
        <v>352</v>
      </c>
      <c r="C9" s="5">
        <v>2246.3000000000002</v>
      </c>
      <c r="D9" s="27">
        <v>90000</v>
      </c>
      <c r="E9" s="27">
        <v>33350</v>
      </c>
      <c r="F9" s="27">
        <v>3001500000</v>
      </c>
      <c r="G9" s="32">
        <v>9.9558884183835392E-3</v>
      </c>
    </row>
    <row r="10" spans="1:7" ht="15" customHeight="1">
      <c r="A10" s="5">
        <v>4</v>
      </c>
      <c r="B10" s="5" t="s">
        <v>353</v>
      </c>
      <c r="C10" s="5">
        <v>2246.4</v>
      </c>
      <c r="D10" s="27">
        <v>70100</v>
      </c>
      <c r="E10" s="27">
        <v>24600</v>
      </c>
      <c r="F10" s="27">
        <v>1724460000</v>
      </c>
      <c r="G10" s="32">
        <v>5.7199837887608497E-3</v>
      </c>
    </row>
    <row r="11" spans="1:7" ht="15" customHeight="1">
      <c r="A11" s="5">
        <v>5</v>
      </c>
      <c r="B11" s="5" t="s">
        <v>354</v>
      </c>
      <c r="C11" s="5">
        <v>2246.5</v>
      </c>
      <c r="D11" s="27">
        <v>165691</v>
      </c>
      <c r="E11" s="27">
        <v>95800</v>
      </c>
      <c r="F11" s="27">
        <v>15873197800</v>
      </c>
      <c r="G11" s="32">
        <v>5.2650936578287899E-2</v>
      </c>
    </row>
    <row r="12" spans="1:7" ht="15" customHeight="1">
      <c r="A12" s="5">
        <v>6</v>
      </c>
      <c r="B12" s="5" t="s">
        <v>355</v>
      </c>
      <c r="C12" s="5">
        <v>2246.6</v>
      </c>
      <c r="D12" s="27">
        <v>95933</v>
      </c>
      <c r="E12" s="27">
        <v>61000</v>
      </c>
      <c r="F12" s="27">
        <v>5851913000</v>
      </c>
      <c r="G12" s="32">
        <v>1.9410625641208799E-2</v>
      </c>
    </row>
    <row r="13" spans="1:7" ht="15" customHeight="1">
      <c r="A13" s="5">
        <v>7</v>
      </c>
      <c r="B13" s="5" t="s">
        <v>356</v>
      </c>
      <c r="C13" s="5">
        <v>2246.6999999999998</v>
      </c>
      <c r="D13" s="27">
        <v>177675</v>
      </c>
      <c r="E13" s="27">
        <v>29700</v>
      </c>
      <c r="F13" s="27">
        <v>5276947500</v>
      </c>
      <c r="G13" s="32">
        <v>1.7503481759009801E-2</v>
      </c>
    </row>
    <row r="14" spans="1:7" ht="15" customHeight="1">
      <c r="A14" s="5">
        <v>8</v>
      </c>
      <c r="B14" s="5" t="s">
        <v>357</v>
      </c>
      <c r="C14" s="5">
        <v>2246.8000000000002</v>
      </c>
      <c r="D14" s="27">
        <v>512300</v>
      </c>
      <c r="E14" s="27">
        <v>26400</v>
      </c>
      <c r="F14" s="27">
        <v>13524720000</v>
      </c>
      <c r="G14" s="32">
        <v>4.4861103851367698E-2</v>
      </c>
    </row>
    <row r="15" spans="1:7" ht="15" customHeight="1">
      <c r="A15" s="5">
        <v>9</v>
      </c>
      <c r="B15" s="5" t="s">
        <v>358</v>
      </c>
      <c r="C15" s="5">
        <v>2246.9</v>
      </c>
      <c r="D15" s="27">
        <v>155700</v>
      </c>
      <c r="E15" s="27">
        <v>16500</v>
      </c>
      <c r="F15" s="27">
        <v>2569050000</v>
      </c>
      <c r="G15" s="32">
        <v>8.5214643149252797E-3</v>
      </c>
    </row>
    <row r="16" spans="1:7" ht="15" customHeight="1">
      <c r="A16" s="5">
        <v>10</v>
      </c>
      <c r="B16" s="5" t="s">
        <v>359</v>
      </c>
      <c r="C16" s="33">
        <v>2246.1</v>
      </c>
      <c r="D16" s="27">
        <v>80000</v>
      </c>
      <c r="E16" s="27">
        <v>36400</v>
      </c>
      <c r="F16" s="27">
        <v>2912000000</v>
      </c>
      <c r="G16" s="32">
        <v>9.6590195150201095E-3</v>
      </c>
    </row>
    <row r="17" spans="1:7" ht="15" customHeight="1">
      <c r="A17" s="5">
        <v>11</v>
      </c>
      <c r="B17" s="5" t="s">
        <v>360</v>
      </c>
      <c r="C17" s="5">
        <v>2246.11</v>
      </c>
      <c r="D17" s="27">
        <v>100100</v>
      </c>
      <c r="E17" s="27">
        <v>31500</v>
      </c>
      <c r="F17" s="27">
        <v>3153150000</v>
      </c>
      <c r="G17" s="32">
        <v>1.0458907068607699E-2</v>
      </c>
    </row>
    <row r="18" spans="1:7" ht="15" customHeight="1">
      <c r="A18" s="5">
        <v>12</v>
      </c>
      <c r="B18" s="5" t="s">
        <v>361</v>
      </c>
      <c r="C18" s="5">
        <v>2246.12</v>
      </c>
      <c r="D18" s="27">
        <v>704870</v>
      </c>
      <c r="E18" s="27">
        <v>25300</v>
      </c>
      <c r="F18" s="27">
        <v>17833211000</v>
      </c>
      <c r="G18" s="32">
        <v>5.9152243497414603E-2</v>
      </c>
    </row>
    <row r="19" spans="1:7" ht="15" customHeight="1">
      <c r="A19" s="5">
        <v>13</v>
      </c>
      <c r="B19" s="5" t="s">
        <v>362</v>
      </c>
      <c r="C19" s="5">
        <v>2246.13</v>
      </c>
      <c r="D19" s="27">
        <v>11000</v>
      </c>
      <c r="E19" s="27">
        <v>222000</v>
      </c>
      <c r="F19" s="27">
        <v>2442000000</v>
      </c>
      <c r="G19" s="32">
        <v>8.1000431509887106E-3</v>
      </c>
    </row>
    <row r="20" spans="1:7" ht="15" customHeight="1">
      <c r="A20" s="5">
        <v>14</v>
      </c>
      <c r="B20" s="5" t="s">
        <v>363</v>
      </c>
      <c r="C20" s="5">
        <v>2246.14</v>
      </c>
      <c r="D20" s="27">
        <v>36000</v>
      </c>
      <c r="E20" s="27">
        <v>77000</v>
      </c>
      <c r="F20" s="27">
        <v>2772000000</v>
      </c>
      <c r="G20" s="32">
        <v>9.1946435767979902E-3</v>
      </c>
    </row>
    <row r="21" spans="1:7" ht="15" customHeight="1">
      <c r="A21" s="5">
        <v>15</v>
      </c>
      <c r="B21" s="5" t="s">
        <v>364</v>
      </c>
      <c r="C21" s="5">
        <v>2246.15</v>
      </c>
      <c r="D21" s="27">
        <v>102000</v>
      </c>
      <c r="E21" s="27">
        <v>88400</v>
      </c>
      <c r="F21" s="27">
        <v>9016800000</v>
      </c>
      <c r="G21" s="32">
        <v>2.9908463998294402E-2</v>
      </c>
    </row>
    <row r="22" spans="1:7" ht="15" customHeight="1">
      <c r="A22" s="5">
        <v>16</v>
      </c>
      <c r="B22" s="5" t="s">
        <v>365</v>
      </c>
      <c r="C22" s="5">
        <v>2246.16</v>
      </c>
      <c r="D22" s="27">
        <v>90800</v>
      </c>
      <c r="E22" s="27">
        <v>30450</v>
      </c>
      <c r="F22" s="27">
        <v>2764860000</v>
      </c>
      <c r="G22" s="32">
        <v>9.1709604039486702E-3</v>
      </c>
    </row>
    <row r="23" spans="1:7" ht="15" customHeight="1">
      <c r="A23" s="5">
        <v>17</v>
      </c>
      <c r="B23" s="5" t="s">
        <v>366</v>
      </c>
      <c r="C23" s="5">
        <v>2246.17</v>
      </c>
      <c r="D23" s="27">
        <v>370200</v>
      </c>
      <c r="E23" s="27">
        <v>11950</v>
      </c>
      <c r="F23" s="27">
        <v>4423890000</v>
      </c>
      <c r="G23" s="32">
        <v>1.46739147810104E-2</v>
      </c>
    </row>
    <row r="24" spans="1:7" ht="15" customHeight="1">
      <c r="A24" s="5">
        <v>18</v>
      </c>
      <c r="B24" s="5" t="s">
        <v>367</v>
      </c>
      <c r="C24" s="5">
        <v>2246.1799999999998</v>
      </c>
      <c r="D24" s="27">
        <v>200000</v>
      </c>
      <c r="E24" s="27">
        <v>22550</v>
      </c>
      <c r="F24" s="27">
        <v>4510000000</v>
      </c>
      <c r="G24" s="32">
        <v>1.49595391527269E-2</v>
      </c>
    </row>
    <row r="25" spans="1:7" ht="15" customHeight="1">
      <c r="A25" s="5">
        <v>19</v>
      </c>
      <c r="B25" s="5" t="s">
        <v>368</v>
      </c>
      <c r="C25" s="5">
        <v>2246.19</v>
      </c>
      <c r="D25" s="27">
        <v>80000</v>
      </c>
      <c r="E25" s="27">
        <v>58500</v>
      </c>
      <c r="F25" s="27">
        <v>4680000000</v>
      </c>
      <c r="G25" s="32">
        <v>1.5523424220568001E-2</v>
      </c>
    </row>
    <row r="26" spans="1:7" ht="15" customHeight="1">
      <c r="A26" s="5">
        <v>20</v>
      </c>
      <c r="B26" s="5" t="s">
        <v>369</v>
      </c>
      <c r="C26" s="33">
        <v>2246.1999999999998</v>
      </c>
      <c r="D26" s="27">
        <v>63600</v>
      </c>
      <c r="E26" s="27">
        <v>97000</v>
      </c>
      <c r="F26" s="27">
        <v>6169200000</v>
      </c>
      <c r="G26" s="32">
        <v>2.04630574148565E-2</v>
      </c>
    </row>
    <row r="27" spans="1:7" ht="15" customHeight="1">
      <c r="A27" s="5">
        <v>21</v>
      </c>
      <c r="B27" s="5" t="s">
        <v>370</v>
      </c>
      <c r="C27" s="5">
        <v>2246.21</v>
      </c>
      <c r="D27" s="27">
        <v>50932</v>
      </c>
      <c r="E27" s="27">
        <v>34300</v>
      </c>
      <c r="F27" s="27">
        <v>1746967600</v>
      </c>
      <c r="G27" s="32">
        <v>5.7946408449546204E-3</v>
      </c>
    </row>
    <row r="28" spans="1:7" ht="15" customHeight="1">
      <c r="A28" s="5">
        <v>22</v>
      </c>
      <c r="B28" s="5" t="s">
        <v>371</v>
      </c>
      <c r="C28" s="5">
        <v>2246.2199999999998</v>
      </c>
      <c r="D28" s="27">
        <v>160000</v>
      </c>
      <c r="E28" s="27">
        <v>18400</v>
      </c>
      <c r="F28" s="27">
        <v>2944000000</v>
      </c>
      <c r="G28" s="32">
        <v>9.7651625866137393E-3</v>
      </c>
    </row>
    <row r="29" spans="1:7" ht="15" customHeight="1">
      <c r="A29" s="5">
        <v>23</v>
      </c>
      <c r="B29" s="5" t="s">
        <v>372</v>
      </c>
      <c r="C29" s="5">
        <v>2246.23</v>
      </c>
      <c r="D29" s="27">
        <v>65090</v>
      </c>
      <c r="E29" s="27">
        <v>61000</v>
      </c>
      <c r="F29" s="27">
        <v>3970490000</v>
      </c>
      <c r="G29" s="32">
        <v>1.31700001353682E-2</v>
      </c>
    </row>
    <row r="30" spans="1:7" ht="15" customHeight="1">
      <c r="A30" s="5">
        <v>24</v>
      </c>
      <c r="B30" s="5" t="s">
        <v>373</v>
      </c>
      <c r="C30" s="5">
        <v>2246.2399999999998</v>
      </c>
      <c r="D30" s="27">
        <v>102000</v>
      </c>
      <c r="E30" s="27">
        <v>30250</v>
      </c>
      <c r="F30" s="27">
        <v>3085500000</v>
      </c>
      <c r="G30" s="32">
        <v>1.0234513981316799E-2</v>
      </c>
    </row>
    <row r="31" spans="1:7" ht="15" customHeight="1">
      <c r="A31" s="5">
        <v>25</v>
      </c>
      <c r="B31" s="5" t="s">
        <v>374</v>
      </c>
      <c r="C31" s="5">
        <v>2246.25</v>
      </c>
      <c r="D31" s="27">
        <v>90000</v>
      </c>
      <c r="E31" s="27">
        <v>58000</v>
      </c>
      <c r="F31" s="27">
        <v>5220000000</v>
      </c>
      <c r="G31" s="32">
        <v>1.73145885537105E-2</v>
      </c>
    </row>
    <row r="32" spans="1:7" ht="15" customHeight="1">
      <c r="A32" s="5">
        <v>26</v>
      </c>
      <c r="B32" s="5" t="s">
        <v>375</v>
      </c>
      <c r="C32" s="5">
        <v>2246.2600000000002</v>
      </c>
      <c r="D32" s="27">
        <v>383000</v>
      </c>
      <c r="E32" s="27">
        <v>34900</v>
      </c>
      <c r="F32" s="27">
        <v>13366700000</v>
      </c>
      <c r="G32" s="32">
        <v>4.4336956095954498E-2</v>
      </c>
    </row>
    <row r="33" spans="1:7" ht="15" customHeight="1">
      <c r="A33" s="5">
        <v>27</v>
      </c>
      <c r="B33" s="5" t="s">
        <v>376</v>
      </c>
      <c r="C33" s="5">
        <v>2246.27</v>
      </c>
      <c r="D33" s="27">
        <v>21800</v>
      </c>
      <c r="E33" s="27">
        <v>35300</v>
      </c>
      <c r="F33" s="27">
        <v>769540000</v>
      </c>
      <c r="G33" s="32">
        <v>2.5525418535675098E-3</v>
      </c>
    </row>
    <row r="34" spans="1:7" ht="15" customHeight="1">
      <c r="A34" s="5">
        <v>28</v>
      </c>
      <c r="B34" s="5" t="s">
        <v>377</v>
      </c>
      <c r="C34" s="5">
        <v>2246.2800000000002</v>
      </c>
      <c r="D34" s="27">
        <v>68900</v>
      </c>
      <c r="E34" s="27">
        <v>124000</v>
      </c>
      <c r="F34" s="27">
        <v>8543600000</v>
      </c>
      <c r="G34" s="32">
        <v>2.8338873327103699E-2</v>
      </c>
    </row>
    <row r="35" spans="1:7" ht="15" customHeight="1">
      <c r="A35" s="5">
        <v>29</v>
      </c>
      <c r="B35" s="5" t="s">
        <v>378</v>
      </c>
      <c r="C35" s="5">
        <v>2246.29</v>
      </c>
      <c r="D35" s="27">
        <v>117700</v>
      </c>
      <c r="E35" s="27">
        <v>169600</v>
      </c>
      <c r="F35" s="27">
        <v>19961920000</v>
      </c>
      <c r="G35" s="32">
        <v>6.6213109490820904E-2</v>
      </c>
    </row>
    <row r="36" spans="1:7" ht="15" customHeight="1">
      <c r="A36" s="5">
        <v>30</v>
      </c>
      <c r="B36" s="5" t="s">
        <v>379</v>
      </c>
      <c r="C36" s="33">
        <v>2246.3000000000002</v>
      </c>
      <c r="D36" s="27">
        <v>115000</v>
      </c>
      <c r="E36" s="27">
        <v>61200</v>
      </c>
      <c r="F36" s="27">
        <v>7038000000</v>
      </c>
      <c r="G36" s="32">
        <v>2.33448418086235E-2</v>
      </c>
    </row>
    <row r="37" spans="1:7" ht="15" customHeight="1">
      <c r="A37" s="5">
        <v>31</v>
      </c>
      <c r="B37" s="5" t="s">
        <v>380</v>
      </c>
      <c r="C37" s="5">
        <v>2246.31</v>
      </c>
      <c r="D37" s="27">
        <v>204000</v>
      </c>
      <c r="E37" s="27">
        <v>28650</v>
      </c>
      <c r="F37" s="27">
        <v>5844600000</v>
      </c>
      <c r="G37" s="32">
        <v>1.9386368632378598E-2</v>
      </c>
    </row>
    <row r="38" spans="1:7" ht="15" customHeight="1">
      <c r="A38" s="5">
        <v>32</v>
      </c>
      <c r="B38" s="5" t="s">
        <v>381</v>
      </c>
      <c r="C38" s="5">
        <v>2246.3200000000002</v>
      </c>
      <c r="D38" s="27">
        <v>30000</v>
      </c>
      <c r="E38" s="27">
        <v>33650</v>
      </c>
      <c r="F38" s="27">
        <v>1009500000</v>
      </c>
      <c r="G38" s="32">
        <v>3.3484822116802201E-3</v>
      </c>
    </row>
    <row r="39" spans="1:7" ht="15" customHeight="1">
      <c r="A39" s="5" t="s">
        <v>1</v>
      </c>
      <c r="B39" s="5" t="s">
        <v>188</v>
      </c>
      <c r="C39" s="5" t="s">
        <v>192</v>
      </c>
      <c r="D39" s="27"/>
      <c r="E39" s="27"/>
      <c r="F39" s="27">
        <v>208057508150</v>
      </c>
      <c r="G39" s="32">
        <v>0.69012071822366305</v>
      </c>
    </row>
    <row r="40" spans="1:7" ht="15" customHeight="1">
      <c r="A40" s="8" t="s">
        <v>193</v>
      </c>
      <c r="B40" s="8" t="s">
        <v>194</v>
      </c>
      <c r="C40" s="8" t="s">
        <v>195</v>
      </c>
      <c r="D40" s="25"/>
      <c r="E40" s="25"/>
      <c r="F40" s="25"/>
      <c r="G40" s="35"/>
    </row>
    <row r="41" spans="1:7" ht="15" customHeight="1">
      <c r="A41" s="5" t="s">
        <v>71</v>
      </c>
      <c r="B41" s="5" t="s">
        <v>71</v>
      </c>
      <c r="C41" s="5" t="s">
        <v>71</v>
      </c>
      <c r="D41" s="27" t="s">
        <v>71</v>
      </c>
      <c r="E41" s="27" t="s">
        <v>71</v>
      </c>
      <c r="F41" s="27" t="s">
        <v>71</v>
      </c>
      <c r="G41" s="32" t="s">
        <v>71</v>
      </c>
    </row>
    <row r="42" spans="1:7" ht="15" customHeight="1">
      <c r="A42" s="5" t="s">
        <v>1</v>
      </c>
      <c r="B42" s="5" t="s">
        <v>188</v>
      </c>
      <c r="C42" s="5" t="s">
        <v>196</v>
      </c>
      <c r="D42" s="27"/>
      <c r="E42" s="27"/>
      <c r="F42" s="27">
        <v>0</v>
      </c>
      <c r="G42" s="32">
        <v>0</v>
      </c>
    </row>
    <row r="43" spans="1:7" ht="15" customHeight="1">
      <c r="A43" s="8" t="s">
        <v>149</v>
      </c>
      <c r="B43" s="8" t="s">
        <v>197</v>
      </c>
      <c r="C43" s="8" t="s">
        <v>198</v>
      </c>
      <c r="D43" s="25"/>
      <c r="E43" s="25"/>
      <c r="F43" s="25"/>
      <c r="G43" s="35"/>
    </row>
    <row r="44" spans="1:7" ht="15" customHeight="1">
      <c r="A44" s="5" t="s">
        <v>71</v>
      </c>
      <c r="B44" s="5" t="s">
        <v>71</v>
      </c>
      <c r="C44" s="5" t="s">
        <v>71</v>
      </c>
      <c r="D44" s="27" t="s">
        <v>71</v>
      </c>
      <c r="E44" s="27" t="s">
        <v>71</v>
      </c>
      <c r="F44" s="27" t="s">
        <v>71</v>
      </c>
      <c r="G44" s="32" t="s">
        <v>71</v>
      </c>
    </row>
    <row r="45" spans="1:7" ht="15" customHeight="1">
      <c r="A45" s="5">
        <v>1</v>
      </c>
      <c r="B45" s="24" t="s">
        <v>382</v>
      </c>
      <c r="C45" s="5">
        <v>2251.1</v>
      </c>
      <c r="D45" s="27"/>
      <c r="E45" s="27"/>
      <c r="F45" s="27">
        <v>0</v>
      </c>
      <c r="G45" s="32">
        <v>0</v>
      </c>
    </row>
    <row r="46" spans="1:7" ht="15" customHeight="1">
      <c r="A46" s="5">
        <v>2</v>
      </c>
      <c r="B46" s="24" t="s">
        <v>383</v>
      </c>
      <c r="C46" s="5">
        <v>2251.1999999999998</v>
      </c>
      <c r="D46" s="27"/>
      <c r="E46" s="27"/>
      <c r="F46" s="27">
        <v>0</v>
      </c>
      <c r="G46" s="32">
        <v>0</v>
      </c>
    </row>
    <row r="47" spans="1:7" ht="15" customHeight="1">
      <c r="A47" s="5" t="s">
        <v>1</v>
      </c>
      <c r="B47" s="5" t="s">
        <v>188</v>
      </c>
      <c r="C47" s="5" t="s">
        <v>199</v>
      </c>
      <c r="D47" s="27"/>
      <c r="E47" s="27"/>
      <c r="F47" s="27">
        <v>0</v>
      </c>
      <c r="G47" s="32">
        <v>0</v>
      </c>
    </row>
    <row r="48" spans="1:7" ht="15" customHeight="1">
      <c r="A48" s="8" t="s">
        <v>200</v>
      </c>
      <c r="B48" s="8" t="s">
        <v>201</v>
      </c>
      <c r="C48" s="8" t="s">
        <v>202</v>
      </c>
      <c r="D48" s="25"/>
      <c r="E48" s="25"/>
      <c r="F48" s="25"/>
      <c r="G48" s="35"/>
    </row>
    <row r="49" spans="1:7" ht="15" customHeight="1">
      <c r="A49" s="5" t="s">
        <v>71</v>
      </c>
      <c r="B49" s="5" t="s">
        <v>71</v>
      </c>
      <c r="C49" s="5" t="s">
        <v>71</v>
      </c>
      <c r="D49" s="27" t="s">
        <v>71</v>
      </c>
      <c r="E49" s="27" t="s">
        <v>71</v>
      </c>
      <c r="F49" s="27" t="s">
        <v>71</v>
      </c>
      <c r="G49" s="32" t="s">
        <v>71</v>
      </c>
    </row>
    <row r="50" spans="1:7" ht="15" customHeight="1">
      <c r="A50" s="5">
        <v>1</v>
      </c>
      <c r="B50" s="24" t="s">
        <v>384</v>
      </c>
      <c r="C50" s="5">
        <v>2253.1</v>
      </c>
      <c r="D50" s="27"/>
      <c r="E50" s="27"/>
      <c r="F50" s="27">
        <v>311100000</v>
      </c>
      <c r="G50" s="32">
        <v>1.0319096741493001E-3</v>
      </c>
    </row>
    <row r="51" spans="1:7" ht="15" customHeight="1">
      <c r="A51" s="5">
        <v>1.1000000000000001</v>
      </c>
      <c r="B51" s="24" t="s">
        <v>385</v>
      </c>
      <c r="C51" s="5" t="s">
        <v>386</v>
      </c>
      <c r="D51" s="27">
        <v>102000</v>
      </c>
      <c r="E51" s="27">
        <v>3050</v>
      </c>
      <c r="F51" s="27">
        <v>311100000</v>
      </c>
      <c r="G51" s="32">
        <v>1.0319096741493001E-3</v>
      </c>
    </row>
    <row r="52" spans="1:7" ht="15" customHeight="1">
      <c r="A52" s="5">
        <v>2</v>
      </c>
      <c r="B52" s="24" t="s">
        <v>387</v>
      </c>
      <c r="C52" s="5">
        <v>2253.1999999999998</v>
      </c>
      <c r="D52" s="27"/>
      <c r="E52" s="27"/>
      <c r="F52" s="27">
        <v>0</v>
      </c>
      <c r="G52" s="32">
        <v>0</v>
      </c>
    </row>
    <row r="53" spans="1:7" ht="15" customHeight="1">
      <c r="A53" s="5" t="s">
        <v>1</v>
      </c>
      <c r="B53" s="5" t="s">
        <v>188</v>
      </c>
      <c r="C53" s="5" t="s">
        <v>203</v>
      </c>
      <c r="D53" s="27"/>
      <c r="E53" s="27"/>
      <c r="F53" s="27">
        <v>311100000</v>
      </c>
      <c r="G53" s="32">
        <v>1.0319096741493001E-3</v>
      </c>
    </row>
    <row r="54" spans="1:7" ht="15" customHeight="1">
      <c r="A54" s="5" t="s">
        <v>1</v>
      </c>
      <c r="B54" s="5" t="s">
        <v>204</v>
      </c>
      <c r="C54" s="5" t="s">
        <v>205</v>
      </c>
      <c r="D54" s="27"/>
      <c r="E54" s="27"/>
      <c r="F54" s="27">
        <v>208368608150</v>
      </c>
      <c r="G54" s="32">
        <v>0.69115262789781196</v>
      </c>
    </row>
    <row r="55" spans="1:7" ht="15" customHeight="1">
      <c r="A55" s="8" t="s">
        <v>206</v>
      </c>
      <c r="B55" s="8" t="s">
        <v>207</v>
      </c>
      <c r="C55" s="8" t="s">
        <v>208</v>
      </c>
      <c r="D55" s="25"/>
      <c r="E55" s="25"/>
      <c r="F55" s="25"/>
      <c r="G55" s="35"/>
    </row>
    <row r="56" spans="1:7" ht="15" customHeight="1">
      <c r="A56" s="5" t="s">
        <v>71</v>
      </c>
      <c r="B56" s="5" t="s">
        <v>71</v>
      </c>
      <c r="C56" s="5" t="s">
        <v>71</v>
      </c>
      <c r="D56" s="27" t="s">
        <v>71</v>
      </c>
      <c r="E56" s="27" t="s">
        <v>71</v>
      </c>
      <c r="F56" s="27" t="s">
        <v>71</v>
      </c>
      <c r="G56" s="32" t="s">
        <v>71</v>
      </c>
    </row>
    <row r="57" spans="1:7" ht="15" customHeight="1">
      <c r="A57" s="5">
        <v>1</v>
      </c>
      <c r="B57" s="24" t="s">
        <v>388</v>
      </c>
      <c r="C57" s="5">
        <v>2256.1</v>
      </c>
      <c r="D57" s="27"/>
      <c r="E57" s="27"/>
      <c r="F57" s="27">
        <v>0</v>
      </c>
      <c r="G57" s="32">
        <v>0</v>
      </c>
    </row>
    <row r="58" spans="1:7" ht="15" customHeight="1">
      <c r="A58" s="5">
        <v>2</v>
      </c>
      <c r="B58" s="24" t="s">
        <v>389</v>
      </c>
      <c r="C58" s="5">
        <v>2256.1999999999998</v>
      </c>
      <c r="D58" s="27"/>
      <c r="E58" s="27"/>
      <c r="F58" s="27">
        <v>0</v>
      </c>
      <c r="G58" s="32">
        <v>0</v>
      </c>
    </row>
    <row r="59" spans="1:7" ht="15" customHeight="1">
      <c r="A59" s="5">
        <v>3</v>
      </c>
      <c r="B59" s="24" t="s">
        <v>390</v>
      </c>
      <c r="C59" s="5">
        <v>2256.3000000000002</v>
      </c>
      <c r="D59" s="27"/>
      <c r="E59" s="27"/>
      <c r="F59" s="27">
        <v>552349447</v>
      </c>
      <c r="G59" s="32">
        <v>1.83212709055068E-3</v>
      </c>
    </row>
    <row r="60" spans="1:7" ht="15" customHeight="1">
      <c r="A60" s="5">
        <v>4</v>
      </c>
      <c r="B60" s="24" t="s">
        <v>391</v>
      </c>
      <c r="C60" s="5">
        <v>2256.4</v>
      </c>
      <c r="D60" s="27"/>
      <c r="E60" s="27"/>
      <c r="F60" s="27">
        <v>5117866182</v>
      </c>
      <c r="G60" s="32">
        <v>1.6975813642582199E-2</v>
      </c>
    </row>
    <row r="61" spans="1:7" ht="15" customHeight="1">
      <c r="A61" s="5">
        <v>5</v>
      </c>
      <c r="B61" s="24" t="s">
        <v>392</v>
      </c>
      <c r="C61" s="5">
        <v>2256.5</v>
      </c>
      <c r="D61" s="27"/>
      <c r="E61" s="27"/>
      <c r="F61" s="27">
        <v>0</v>
      </c>
      <c r="G61" s="32">
        <v>0</v>
      </c>
    </row>
    <row r="62" spans="1:7" ht="15" customHeight="1">
      <c r="A62" s="5">
        <v>6</v>
      </c>
      <c r="B62" s="24" t="s">
        <v>393</v>
      </c>
      <c r="C62" s="5">
        <v>2256.6</v>
      </c>
      <c r="D62" s="27"/>
      <c r="E62" s="27"/>
      <c r="F62" s="27">
        <v>0</v>
      </c>
      <c r="G62" s="32">
        <v>0</v>
      </c>
    </row>
    <row r="63" spans="1:7" ht="15" customHeight="1">
      <c r="A63" s="5">
        <v>7</v>
      </c>
      <c r="B63" s="24" t="s">
        <v>394</v>
      </c>
      <c r="C63" s="5">
        <v>2256.6999999999998</v>
      </c>
      <c r="D63" s="27"/>
      <c r="E63" s="27"/>
      <c r="F63" s="27">
        <v>0</v>
      </c>
      <c r="G63" s="32">
        <v>0</v>
      </c>
    </row>
    <row r="64" spans="1:7" ht="15" customHeight="1">
      <c r="A64" s="5" t="s">
        <v>1</v>
      </c>
      <c r="B64" s="5" t="s">
        <v>188</v>
      </c>
      <c r="C64" s="5" t="s">
        <v>209</v>
      </c>
      <c r="D64" s="27"/>
      <c r="E64" s="27"/>
      <c r="F64" s="27">
        <v>5670215629</v>
      </c>
      <c r="G64" s="32">
        <v>1.88079407331329E-2</v>
      </c>
    </row>
    <row r="65" spans="1:7" ht="15" customHeight="1">
      <c r="A65" s="8" t="s">
        <v>210</v>
      </c>
      <c r="B65" s="8" t="s">
        <v>69</v>
      </c>
      <c r="C65" s="8" t="s">
        <v>211</v>
      </c>
      <c r="D65" s="25"/>
      <c r="E65" s="25"/>
      <c r="F65" s="25"/>
      <c r="G65" s="35"/>
    </row>
    <row r="66" spans="1:7" ht="15" customHeight="1">
      <c r="A66" s="5" t="s">
        <v>1</v>
      </c>
      <c r="B66" s="5" t="s">
        <v>212</v>
      </c>
      <c r="C66" s="5" t="s">
        <v>213</v>
      </c>
      <c r="D66" s="27"/>
      <c r="E66" s="27"/>
      <c r="F66" s="27">
        <v>52932631215</v>
      </c>
      <c r="G66" s="32">
        <v>0.175576002021651</v>
      </c>
    </row>
    <row r="67" spans="1:7" ht="15" customHeight="1">
      <c r="A67" s="5" t="s">
        <v>71</v>
      </c>
      <c r="B67" s="5" t="s">
        <v>71</v>
      </c>
      <c r="C67" s="5" t="s">
        <v>71</v>
      </c>
      <c r="D67" s="27" t="s">
        <v>71</v>
      </c>
      <c r="E67" s="27" t="s">
        <v>71</v>
      </c>
      <c r="F67" s="27" t="s">
        <v>71</v>
      </c>
      <c r="G67" s="32" t="s">
        <v>71</v>
      </c>
    </row>
    <row r="68" spans="1:7" ht="15" customHeight="1">
      <c r="A68" s="5">
        <v>1.1000000000000001</v>
      </c>
      <c r="B68" s="24" t="s">
        <v>395</v>
      </c>
      <c r="C68" s="5">
        <v>2259.1</v>
      </c>
      <c r="D68" s="27"/>
      <c r="E68" s="27"/>
      <c r="F68" s="27">
        <v>41729184518</v>
      </c>
      <c r="G68" s="32">
        <v>0.13841449436993</v>
      </c>
    </row>
    <row r="69" spans="1:7" ht="15" customHeight="1">
      <c r="A69" s="5">
        <v>1.2</v>
      </c>
      <c r="B69" s="24" t="s">
        <v>396</v>
      </c>
      <c r="C69" s="5">
        <v>2259.1999999999998</v>
      </c>
      <c r="D69" s="27"/>
      <c r="E69" s="27"/>
      <c r="F69" s="27">
        <v>11203446697</v>
      </c>
      <c r="G69" s="32">
        <v>3.7161507651720702E-2</v>
      </c>
    </row>
    <row r="70" spans="1:7" ht="15" customHeight="1">
      <c r="A70" s="5" t="s">
        <v>1</v>
      </c>
      <c r="B70" s="5" t="s">
        <v>72</v>
      </c>
      <c r="C70" s="5" t="s">
        <v>214</v>
      </c>
      <c r="D70" s="27"/>
      <c r="E70" s="27"/>
      <c r="F70" s="27">
        <v>34508420419</v>
      </c>
      <c r="G70" s="32">
        <v>0.114463429347404</v>
      </c>
    </row>
    <row r="71" spans="1:7" ht="15" customHeight="1">
      <c r="A71" s="5" t="s">
        <v>71</v>
      </c>
      <c r="B71" s="5" t="s">
        <v>71</v>
      </c>
      <c r="C71" s="5" t="s">
        <v>71</v>
      </c>
      <c r="D71" s="27" t="s">
        <v>71</v>
      </c>
      <c r="E71" s="27" t="s">
        <v>71</v>
      </c>
      <c r="F71" s="27" t="s">
        <v>71</v>
      </c>
      <c r="G71" s="32" t="s">
        <v>71</v>
      </c>
    </row>
    <row r="72" spans="1:7" ht="15" customHeight="1">
      <c r="A72" s="5" t="s">
        <v>1</v>
      </c>
      <c r="B72" s="5"/>
      <c r="C72" s="5"/>
      <c r="D72" s="27" t="s">
        <v>1</v>
      </c>
      <c r="E72" s="27" t="s">
        <v>1</v>
      </c>
      <c r="F72" s="27" t="s">
        <v>1</v>
      </c>
      <c r="G72" s="32" t="s">
        <v>1</v>
      </c>
    </row>
    <row r="73" spans="1:7" ht="15" customHeight="1">
      <c r="A73" s="5">
        <v>3</v>
      </c>
      <c r="B73" s="24" t="s">
        <v>397</v>
      </c>
      <c r="C73" s="5">
        <v>2261.1</v>
      </c>
      <c r="D73" s="27"/>
      <c r="E73" s="27"/>
      <c r="F73" s="27">
        <v>0</v>
      </c>
      <c r="G73" s="32">
        <v>0</v>
      </c>
    </row>
    <row r="74" spans="1:7" ht="15" customHeight="1">
      <c r="A74" s="5" t="s">
        <v>1</v>
      </c>
      <c r="B74" s="5" t="s">
        <v>188</v>
      </c>
      <c r="C74" s="5" t="s">
        <v>215</v>
      </c>
      <c r="D74" s="27"/>
      <c r="E74" s="27"/>
      <c r="F74" s="27">
        <v>87441051634</v>
      </c>
      <c r="G74" s="32">
        <v>0.29003943136905502</v>
      </c>
    </row>
    <row r="75" spans="1:7" ht="15" customHeight="1">
      <c r="A75" s="8" t="s">
        <v>165</v>
      </c>
      <c r="B75" s="8" t="s">
        <v>216</v>
      </c>
      <c r="C75" s="8" t="s">
        <v>217</v>
      </c>
      <c r="D75" s="25"/>
      <c r="E75" s="25"/>
      <c r="F75" s="25">
        <v>301479875413</v>
      </c>
      <c r="G75" s="35">
        <v>1</v>
      </c>
    </row>
    <row r="76" spans="1:7" ht="15" customHeight="1">
      <c r="A76" s="9" t="s">
        <v>1</v>
      </c>
      <c r="B76" s="9" t="s">
        <v>1</v>
      </c>
      <c r="C76" s="9" t="s">
        <v>1</v>
      </c>
      <c r="D76" s="9" t="s">
        <v>1</v>
      </c>
      <c r="E76" s="9" t="s">
        <v>1</v>
      </c>
      <c r="F76" s="9" t="s">
        <v>1</v>
      </c>
      <c r="G76"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47" t="s">
        <v>10</v>
      </c>
      <c r="B1" s="47" t="s">
        <v>218</v>
      </c>
      <c r="C1" s="47" t="s">
        <v>219</v>
      </c>
      <c r="D1" s="47" t="s">
        <v>220</v>
      </c>
      <c r="E1" s="47" t="s">
        <v>221</v>
      </c>
      <c r="F1" s="47" t="s">
        <v>222</v>
      </c>
      <c r="G1" s="47" t="s">
        <v>223</v>
      </c>
      <c r="H1" s="47"/>
      <c r="I1" s="47" t="s">
        <v>224</v>
      </c>
      <c r="J1" s="47"/>
    </row>
    <row r="2" spans="1:10" ht="15" customHeight="1">
      <c r="A2" s="47"/>
      <c r="B2" s="47"/>
      <c r="C2" s="47"/>
      <c r="D2" s="47"/>
      <c r="E2" s="47"/>
      <c r="F2" s="47"/>
      <c r="G2" s="7" t="s">
        <v>225</v>
      </c>
      <c r="H2" s="7" t="s">
        <v>226</v>
      </c>
      <c r="I2" s="7" t="s">
        <v>225</v>
      </c>
      <c r="J2" s="7" t="s">
        <v>227</v>
      </c>
    </row>
    <row r="3" spans="1:10" ht="15" customHeight="1">
      <c r="A3" s="5" t="s">
        <v>13</v>
      </c>
      <c r="B3" s="5" t="s">
        <v>228</v>
      </c>
      <c r="C3" s="5" t="s">
        <v>1</v>
      </c>
      <c r="D3" s="5" t="s">
        <v>1</v>
      </c>
      <c r="E3" s="5" t="s">
        <v>1</v>
      </c>
      <c r="F3" s="5" t="s">
        <v>1</v>
      </c>
      <c r="G3" s="5" t="s">
        <v>1</v>
      </c>
      <c r="H3" s="10" t="s">
        <v>1</v>
      </c>
      <c r="I3" s="5" t="s">
        <v>1</v>
      </c>
      <c r="J3" s="10" t="s">
        <v>1</v>
      </c>
    </row>
    <row r="4" spans="1:10" ht="15" customHeight="1">
      <c r="A4" s="5" t="s">
        <v>71</v>
      </c>
      <c r="B4" s="5" t="s">
        <v>71</v>
      </c>
      <c r="C4" s="5" t="s">
        <v>71</v>
      </c>
      <c r="D4" s="5" t="s">
        <v>71</v>
      </c>
      <c r="E4" s="5" t="s">
        <v>71</v>
      </c>
      <c r="F4" s="5" t="s">
        <v>71</v>
      </c>
      <c r="G4" s="5" t="s">
        <v>71</v>
      </c>
      <c r="H4" s="10" t="s">
        <v>71</v>
      </c>
      <c r="I4" s="5" t="s">
        <v>71</v>
      </c>
      <c r="J4" s="10" t="s">
        <v>71</v>
      </c>
    </row>
    <row r="5" spans="1:10" ht="15" customHeight="1">
      <c r="A5" s="5"/>
      <c r="B5" s="5"/>
      <c r="C5" s="5" t="s">
        <v>1</v>
      </c>
      <c r="D5" s="5" t="s">
        <v>1</v>
      </c>
      <c r="E5" s="5" t="s">
        <v>1</v>
      </c>
      <c r="F5" s="5" t="s">
        <v>1</v>
      </c>
      <c r="G5" s="5" t="s">
        <v>1</v>
      </c>
      <c r="H5" s="10" t="s">
        <v>1</v>
      </c>
      <c r="I5" s="5" t="s">
        <v>1</v>
      </c>
      <c r="J5" s="10" t="s">
        <v>1</v>
      </c>
    </row>
    <row r="6" spans="1:10" ht="15" customHeight="1">
      <c r="A6" s="8" t="s">
        <v>63</v>
      </c>
      <c r="B6" s="8" t="s">
        <v>229</v>
      </c>
      <c r="C6" s="8" t="s">
        <v>1</v>
      </c>
      <c r="D6" s="8" t="s">
        <v>1</v>
      </c>
      <c r="E6" s="8" t="s">
        <v>1</v>
      </c>
      <c r="F6" s="8" t="s">
        <v>1</v>
      </c>
      <c r="G6" s="8"/>
      <c r="H6" s="11">
        <v>0</v>
      </c>
      <c r="I6" s="8"/>
      <c r="J6" s="11">
        <v>0</v>
      </c>
    </row>
    <row r="7" spans="1:10" ht="15" customHeight="1">
      <c r="A7" s="5" t="s">
        <v>16</v>
      </c>
      <c r="B7" s="5" t="s">
        <v>230</v>
      </c>
      <c r="C7" s="5" t="s">
        <v>1</v>
      </c>
      <c r="D7" s="5" t="s">
        <v>1</v>
      </c>
      <c r="E7" s="5" t="s">
        <v>1</v>
      </c>
      <c r="F7" s="5" t="s">
        <v>1</v>
      </c>
      <c r="G7" s="5" t="s">
        <v>1</v>
      </c>
      <c r="H7" s="10" t="s">
        <v>1</v>
      </c>
      <c r="I7" s="5" t="s">
        <v>1</v>
      </c>
      <c r="J7" s="10" t="s">
        <v>1</v>
      </c>
    </row>
    <row r="8" spans="1:10" ht="15" customHeight="1">
      <c r="A8" s="5" t="s">
        <v>71</v>
      </c>
      <c r="B8" s="5" t="s">
        <v>71</v>
      </c>
      <c r="C8" s="5" t="s">
        <v>71</v>
      </c>
      <c r="D8" s="5" t="s">
        <v>71</v>
      </c>
      <c r="E8" s="5" t="s">
        <v>71</v>
      </c>
      <c r="F8" s="5" t="s">
        <v>71</v>
      </c>
      <c r="G8" s="5" t="s">
        <v>71</v>
      </c>
      <c r="H8" s="10" t="s">
        <v>71</v>
      </c>
      <c r="I8" s="5" t="s">
        <v>71</v>
      </c>
      <c r="J8" s="10" t="s">
        <v>71</v>
      </c>
    </row>
    <row r="9" spans="1:10" ht="15" customHeight="1">
      <c r="A9" s="5"/>
      <c r="B9" s="5"/>
      <c r="C9" s="5" t="s">
        <v>1</v>
      </c>
      <c r="D9" s="5" t="s">
        <v>1</v>
      </c>
      <c r="E9" s="5" t="s">
        <v>1</v>
      </c>
      <c r="F9" s="5" t="s">
        <v>1</v>
      </c>
      <c r="G9" s="5" t="s">
        <v>1</v>
      </c>
      <c r="H9" s="10" t="s">
        <v>1</v>
      </c>
      <c r="I9" s="5" t="s">
        <v>1</v>
      </c>
      <c r="J9" s="10" t="s">
        <v>1</v>
      </c>
    </row>
    <row r="10" spans="1:10" ht="15" customHeight="1">
      <c r="A10" s="8" t="s">
        <v>101</v>
      </c>
      <c r="B10" s="8" t="s">
        <v>231</v>
      </c>
      <c r="C10" s="8" t="s">
        <v>1</v>
      </c>
      <c r="D10" s="8" t="s">
        <v>1</v>
      </c>
      <c r="E10" s="8" t="s">
        <v>1</v>
      </c>
      <c r="F10" s="8" t="s">
        <v>1</v>
      </c>
      <c r="G10" s="8"/>
      <c r="H10" s="11">
        <v>0</v>
      </c>
      <c r="I10" s="8"/>
      <c r="J10" s="11">
        <v>0</v>
      </c>
    </row>
    <row r="11" spans="1:10" ht="15" customHeight="1">
      <c r="A11" s="8" t="s">
        <v>232</v>
      </c>
      <c r="B11" s="8" t="s">
        <v>233</v>
      </c>
      <c r="C11" s="8" t="s">
        <v>1</v>
      </c>
      <c r="D11" s="8" t="s">
        <v>1</v>
      </c>
      <c r="E11" s="8" t="s">
        <v>1</v>
      </c>
      <c r="F11" s="8" t="s">
        <v>1</v>
      </c>
      <c r="G11" s="8"/>
      <c r="H11" s="11">
        <v>0</v>
      </c>
      <c r="I11" s="8"/>
      <c r="J11" s="11">
        <v>0</v>
      </c>
    </row>
    <row r="12" spans="1:10" ht="15" customHeight="1">
      <c r="A12" s="5" t="s">
        <v>19</v>
      </c>
      <c r="B12" s="5" t="s">
        <v>234</v>
      </c>
      <c r="C12" s="5" t="s">
        <v>1</v>
      </c>
      <c r="D12" s="5" t="s">
        <v>1</v>
      </c>
      <c r="E12" s="5" t="s">
        <v>1</v>
      </c>
      <c r="F12" s="5" t="s">
        <v>1</v>
      </c>
      <c r="G12" s="5" t="s">
        <v>1</v>
      </c>
      <c r="H12" s="10" t="s">
        <v>1</v>
      </c>
      <c r="I12" s="5" t="s">
        <v>1</v>
      </c>
      <c r="J12" s="10" t="s">
        <v>1</v>
      </c>
    </row>
    <row r="13" spans="1:10" ht="15" customHeight="1">
      <c r="A13" s="5" t="s">
        <v>71</v>
      </c>
      <c r="B13" s="5" t="s">
        <v>71</v>
      </c>
      <c r="C13" s="5" t="s">
        <v>71</v>
      </c>
      <c r="D13" s="5" t="s">
        <v>71</v>
      </c>
      <c r="E13" s="5" t="s">
        <v>71</v>
      </c>
      <c r="F13" s="5" t="s">
        <v>71</v>
      </c>
      <c r="G13" s="5" t="s">
        <v>71</v>
      </c>
      <c r="H13" s="10" t="s">
        <v>71</v>
      </c>
      <c r="I13" s="5" t="s">
        <v>71</v>
      </c>
      <c r="J13" s="10" t="s">
        <v>71</v>
      </c>
    </row>
    <row r="14" spans="1:10" ht="15" customHeight="1">
      <c r="A14" s="5"/>
      <c r="B14" s="5"/>
      <c r="C14" s="5" t="s">
        <v>1</v>
      </c>
      <c r="D14" s="5" t="s">
        <v>1</v>
      </c>
      <c r="E14" s="5" t="s">
        <v>1</v>
      </c>
      <c r="F14" s="5" t="s">
        <v>1</v>
      </c>
      <c r="G14" s="5" t="s">
        <v>1</v>
      </c>
      <c r="H14" s="10" t="s">
        <v>1</v>
      </c>
      <c r="I14" s="5" t="s">
        <v>1</v>
      </c>
      <c r="J14" s="10" t="s">
        <v>1</v>
      </c>
    </row>
    <row r="15" spans="1:10" ht="15" customHeight="1">
      <c r="A15" s="8" t="s">
        <v>149</v>
      </c>
      <c r="B15" s="8" t="s">
        <v>235</v>
      </c>
      <c r="C15" s="8" t="s">
        <v>1</v>
      </c>
      <c r="D15" s="8" t="s">
        <v>1</v>
      </c>
      <c r="E15" s="8" t="s">
        <v>1</v>
      </c>
      <c r="F15" s="8" t="s">
        <v>1</v>
      </c>
      <c r="G15" s="8"/>
      <c r="H15" s="11">
        <v>0</v>
      </c>
      <c r="I15" s="8"/>
      <c r="J15" s="11">
        <v>0</v>
      </c>
    </row>
    <row r="16" spans="1:10" ht="15" customHeight="1">
      <c r="A16" s="5" t="s">
        <v>22</v>
      </c>
      <c r="B16" s="5" t="s">
        <v>236</v>
      </c>
      <c r="C16" s="5" t="s">
        <v>1</v>
      </c>
      <c r="D16" s="5" t="s">
        <v>1</v>
      </c>
      <c r="E16" s="5" t="s">
        <v>1</v>
      </c>
      <c r="F16" s="5" t="s">
        <v>1</v>
      </c>
      <c r="G16" s="5" t="s">
        <v>1</v>
      </c>
      <c r="H16" s="10" t="s">
        <v>1</v>
      </c>
      <c r="I16" s="5" t="s">
        <v>1</v>
      </c>
      <c r="J16" s="10" t="s">
        <v>1</v>
      </c>
    </row>
    <row r="17" spans="1:10" ht="15" customHeight="1">
      <c r="A17" s="5" t="s">
        <v>71</v>
      </c>
      <c r="B17" s="5" t="s">
        <v>71</v>
      </c>
      <c r="C17" s="5" t="s">
        <v>71</v>
      </c>
      <c r="D17" s="5" t="s">
        <v>71</v>
      </c>
      <c r="E17" s="5" t="s">
        <v>71</v>
      </c>
      <c r="F17" s="5" t="s">
        <v>71</v>
      </c>
      <c r="G17" s="5" t="s">
        <v>71</v>
      </c>
      <c r="H17" s="10" t="s">
        <v>71</v>
      </c>
      <c r="I17" s="5" t="s">
        <v>71</v>
      </c>
      <c r="J17" s="10" t="s">
        <v>71</v>
      </c>
    </row>
    <row r="18" spans="1:10" ht="15" customHeight="1">
      <c r="A18" s="5"/>
      <c r="B18" s="5"/>
      <c r="C18" s="5" t="s">
        <v>1</v>
      </c>
      <c r="D18" s="5" t="s">
        <v>1</v>
      </c>
      <c r="E18" s="5" t="s">
        <v>1</v>
      </c>
      <c r="F18" s="5" t="s">
        <v>1</v>
      </c>
      <c r="G18" s="5" t="s">
        <v>1</v>
      </c>
      <c r="H18" s="10" t="s">
        <v>1</v>
      </c>
      <c r="I18" s="5" t="s">
        <v>1</v>
      </c>
      <c r="J18" s="10" t="s">
        <v>1</v>
      </c>
    </row>
    <row r="19" spans="1:10" ht="15" customHeight="1">
      <c r="A19" s="8" t="s">
        <v>152</v>
      </c>
      <c r="B19" s="8" t="s">
        <v>237</v>
      </c>
      <c r="C19" s="8" t="s">
        <v>1</v>
      </c>
      <c r="D19" s="8" t="s">
        <v>1</v>
      </c>
      <c r="E19" s="8" t="s">
        <v>1</v>
      </c>
      <c r="F19" s="8" t="s">
        <v>1</v>
      </c>
      <c r="G19" s="8"/>
      <c r="H19" s="11">
        <v>0</v>
      </c>
      <c r="I19" s="8"/>
      <c r="J19" s="11">
        <v>0</v>
      </c>
    </row>
    <row r="20" spans="1:10" ht="15" customHeight="1">
      <c r="A20" s="8" t="s">
        <v>238</v>
      </c>
      <c r="B20" s="8" t="s">
        <v>239</v>
      </c>
      <c r="C20" s="8" t="s">
        <v>1</v>
      </c>
      <c r="D20" s="8" t="s">
        <v>1</v>
      </c>
      <c r="E20" s="8" t="s">
        <v>1</v>
      </c>
      <c r="F20" s="8" t="s">
        <v>1</v>
      </c>
      <c r="G20" s="8"/>
      <c r="H20" s="11">
        <v>0</v>
      </c>
      <c r="I20" s="8"/>
      <c r="J20" s="11">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12" sqref="D12"/>
    </sheetView>
  </sheetViews>
  <sheetFormatPr defaultRowHeight="12.5"/>
  <cols>
    <col min="1" max="1" width="6.90625" customWidth="1"/>
    <col min="2" max="2" width="55" customWidth="1"/>
    <col min="3" max="3" width="10.36328125" customWidth="1"/>
    <col min="4" max="4" width="32" style="21" customWidth="1"/>
    <col min="5" max="5" width="32.1796875" style="21" customWidth="1"/>
  </cols>
  <sheetData>
    <row r="1" spans="1:5" ht="15" customHeight="1">
      <c r="A1" s="7" t="s">
        <v>10</v>
      </c>
      <c r="B1" s="7" t="s">
        <v>122</v>
      </c>
      <c r="C1" s="7" t="s">
        <v>59</v>
      </c>
      <c r="D1" s="19" t="s">
        <v>240</v>
      </c>
      <c r="E1" s="19" t="s">
        <v>241</v>
      </c>
    </row>
    <row r="2" spans="1:5" ht="15" customHeight="1">
      <c r="A2" s="8" t="s">
        <v>63</v>
      </c>
      <c r="B2" s="8" t="s">
        <v>242</v>
      </c>
      <c r="C2" s="8" t="s">
        <v>189</v>
      </c>
      <c r="D2" s="36"/>
      <c r="E2" s="36"/>
    </row>
    <row r="3" spans="1:5" ht="15" customHeight="1">
      <c r="A3" s="5" t="s">
        <v>13</v>
      </c>
      <c r="B3" s="5" t="s">
        <v>243</v>
      </c>
      <c r="C3" s="5" t="s">
        <v>244</v>
      </c>
      <c r="D3" s="32">
        <v>1.5002890483886399E-2</v>
      </c>
      <c r="E3" s="32">
        <v>1.5002935185533001E-2</v>
      </c>
    </row>
    <row r="4" spans="1:5" ht="15" customHeight="1">
      <c r="A4" s="5" t="s">
        <v>16</v>
      </c>
      <c r="B4" s="5" t="s">
        <v>245</v>
      </c>
      <c r="C4" s="5" t="s">
        <v>246</v>
      </c>
      <c r="D4" s="32">
        <v>1.6821092397928299E-3</v>
      </c>
      <c r="E4" s="32">
        <v>1.68092165402778E-3</v>
      </c>
    </row>
    <row r="5" spans="1:5" ht="15" customHeight="1">
      <c r="A5" s="5" t="s">
        <v>19</v>
      </c>
      <c r="B5" s="5" t="s">
        <v>247</v>
      </c>
      <c r="C5" s="5" t="s">
        <v>248</v>
      </c>
      <c r="D5" s="32">
        <v>1.6733027175736301E-3</v>
      </c>
      <c r="E5" s="32">
        <v>1.8502466323213501E-3</v>
      </c>
    </row>
    <row r="6" spans="1:5" ht="15" customHeight="1">
      <c r="A6" s="5" t="s">
        <v>22</v>
      </c>
      <c r="B6" s="5" t="s">
        <v>249</v>
      </c>
      <c r="C6" s="5" t="s">
        <v>250</v>
      </c>
      <c r="D6" s="32">
        <v>7.4119836718289497E-4</v>
      </c>
      <c r="E6" s="32">
        <v>8.9827295720800999E-4</v>
      </c>
    </row>
    <row r="7" spans="1:5" ht="15" customHeight="1">
      <c r="A7" s="5" t="s">
        <v>25</v>
      </c>
      <c r="B7" s="5" t="s">
        <v>251</v>
      </c>
      <c r="C7" s="5" t="s">
        <v>252</v>
      </c>
      <c r="D7" s="32">
        <v>0</v>
      </c>
      <c r="E7" s="32">
        <v>0</v>
      </c>
    </row>
    <row r="8" spans="1:5" ht="15" customHeight="1">
      <c r="A8" s="5" t="s">
        <v>28</v>
      </c>
      <c r="B8" s="5" t="s">
        <v>253</v>
      </c>
      <c r="C8" s="5" t="s">
        <v>254</v>
      </c>
      <c r="D8" s="32">
        <v>0</v>
      </c>
      <c r="E8" s="32">
        <v>0</v>
      </c>
    </row>
    <row r="9" spans="1:5" ht="15" customHeight="1">
      <c r="A9" s="5" t="s">
        <v>31</v>
      </c>
      <c r="B9" s="5" t="s">
        <v>255</v>
      </c>
      <c r="C9" s="5" t="s">
        <v>256</v>
      </c>
      <c r="D9" s="32">
        <v>1.06566587946443E-3</v>
      </c>
      <c r="E9" s="32">
        <v>1.18377658970534E-3</v>
      </c>
    </row>
    <row r="10" spans="1:5" ht="15" customHeight="1">
      <c r="A10" s="5" t="s">
        <v>34</v>
      </c>
      <c r="B10" s="5" t="s">
        <v>257</v>
      </c>
      <c r="C10" s="5" t="s">
        <v>258</v>
      </c>
      <c r="D10" s="32">
        <v>2.2884624596687501E-2</v>
      </c>
      <c r="E10" s="32">
        <v>2.3047883096420599E-2</v>
      </c>
    </row>
    <row r="11" spans="1:5" ht="15" customHeight="1">
      <c r="A11" s="5" t="s">
        <v>37</v>
      </c>
      <c r="B11" s="5" t="s">
        <v>259</v>
      </c>
      <c r="C11" s="5" t="s">
        <v>260</v>
      </c>
      <c r="D11" s="32">
        <v>1.04206055508328</v>
      </c>
      <c r="E11" s="32">
        <v>0.72556427920626498</v>
      </c>
    </row>
    <row r="12" spans="1:5" ht="15" customHeight="1">
      <c r="A12" s="5" t="s">
        <v>40</v>
      </c>
      <c r="B12" s="5" t="s">
        <v>261</v>
      </c>
      <c r="C12" s="5" t="s">
        <v>254</v>
      </c>
      <c r="D12" s="27">
        <v>0</v>
      </c>
      <c r="E12" s="27">
        <v>0</v>
      </c>
    </row>
    <row r="13" spans="1:5" ht="15" customHeight="1">
      <c r="A13" s="8" t="s">
        <v>101</v>
      </c>
      <c r="B13" s="8" t="s">
        <v>262</v>
      </c>
      <c r="C13" s="8" t="s">
        <v>263</v>
      </c>
      <c r="D13" s="36"/>
      <c r="E13" s="36"/>
    </row>
    <row r="14" spans="1:5" ht="15" customHeight="1">
      <c r="A14" s="5" t="s">
        <v>13</v>
      </c>
      <c r="B14" s="5" t="s">
        <v>264</v>
      </c>
      <c r="C14" s="5" t="s">
        <v>265</v>
      </c>
      <c r="D14" s="31">
        <v>827602400</v>
      </c>
      <c r="E14" s="31">
        <v>26065500</v>
      </c>
    </row>
    <row r="15" spans="1:5" ht="15" customHeight="1">
      <c r="A15" s="5"/>
      <c r="B15" s="5" t="s">
        <v>266</v>
      </c>
      <c r="C15" s="5" t="s">
        <v>267</v>
      </c>
      <c r="D15" s="31">
        <v>827602400</v>
      </c>
      <c r="E15" s="31">
        <v>26065500</v>
      </c>
    </row>
    <row r="16" spans="1:5" ht="15" customHeight="1">
      <c r="A16" s="5"/>
      <c r="B16" s="5" t="s">
        <v>268</v>
      </c>
      <c r="C16" s="5" t="s">
        <v>269</v>
      </c>
      <c r="D16" s="38">
        <v>82760.240000000005</v>
      </c>
      <c r="E16" s="38">
        <v>2606.5500000000002</v>
      </c>
    </row>
    <row r="17" spans="1:5" ht="15" customHeight="1">
      <c r="A17" s="5" t="s">
        <v>16</v>
      </c>
      <c r="B17" s="5" t="s">
        <v>270</v>
      </c>
      <c r="C17" s="5" t="s">
        <v>271</v>
      </c>
      <c r="D17" s="31">
        <v>1781264500</v>
      </c>
      <c r="E17" s="31">
        <v>801536900</v>
      </c>
    </row>
    <row r="18" spans="1:5" ht="15" customHeight="1">
      <c r="A18" s="5"/>
      <c r="B18" s="5" t="s">
        <v>272</v>
      </c>
      <c r="C18" s="5" t="s">
        <v>273</v>
      </c>
      <c r="D18" s="38">
        <v>294794.36</v>
      </c>
      <c r="E18" s="38">
        <v>163502.88</v>
      </c>
    </row>
    <row r="19" spans="1:5" ht="15" customHeight="1">
      <c r="A19" s="5"/>
      <c r="B19" s="5" t="s">
        <v>274</v>
      </c>
      <c r="C19" s="5" t="s">
        <v>275</v>
      </c>
      <c r="D19" s="31">
        <v>2947943600</v>
      </c>
      <c r="E19" s="31">
        <v>1635028800</v>
      </c>
    </row>
    <row r="20" spans="1:5" ht="15" customHeight="1">
      <c r="A20" s="5"/>
      <c r="B20" s="5" t="s">
        <v>276</v>
      </c>
      <c r="C20" s="5" t="s">
        <v>277</v>
      </c>
      <c r="D20" s="38">
        <v>-116667.91</v>
      </c>
      <c r="E20" s="38">
        <v>-83349.19</v>
      </c>
    </row>
    <row r="21" spans="1:5" ht="15" customHeight="1">
      <c r="A21" s="5"/>
      <c r="B21" s="5" t="s">
        <v>278</v>
      </c>
      <c r="C21" s="5" t="s">
        <v>279</v>
      </c>
      <c r="D21" s="31">
        <v>-1166679100</v>
      </c>
      <c r="E21" s="31">
        <v>-833491900</v>
      </c>
    </row>
    <row r="22" spans="1:5" ht="15" customHeight="1">
      <c r="A22" s="5" t="s">
        <v>19</v>
      </c>
      <c r="B22" s="5" t="s">
        <v>280</v>
      </c>
      <c r="C22" s="5" t="s">
        <v>281</v>
      </c>
      <c r="D22" s="31">
        <v>2608866900</v>
      </c>
      <c r="E22" s="31">
        <v>827602400</v>
      </c>
    </row>
    <row r="23" spans="1:5" ht="15" customHeight="1">
      <c r="A23" s="5"/>
      <c r="B23" s="5" t="s">
        <v>282</v>
      </c>
      <c r="C23" s="5" t="s">
        <v>283</v>
      </c>
      <c r="D23" s="31">
        <v>2608866900</v>
      </c>
      <c r="E23" s="31">
        <v>827602400</v>
      </c>
    </row>
    <row r="24" spans="1:5" ht="15" customHeight="1">
      <c r="A24" s="5"/>
      <c r="B24" s="5" t="s">
        <v>284</v>
      </c>
      <c r="C24" s="5" t="s">
        <v>285</v>
      </c>
      <c r="D24" s="38">
        <v>7044634.6100000003</v>
      </c>
      <c r="E24" s="38">
        <v>82760.240000000005</v>
      </c>
    </row>
    <row r="25" spans="1:5" ht="15" customHeight="1">
      <c r="A25" s="5" t="s">
        <v>22</v>
      </c>
      <c r="B25" s="5" t="s">
        <v>286</v>
      </c>
      <c r="C25" s="5" t="s">
        <v>287</v>
      </c>
      <c r="D25" s="28">
        <v>0.88935750000000002</v>
      </c>
      <c r="E25" s="28">
        <v>0</v>
      </c>
    </row>
    <row r="26" spans="1:5" ht="15" customHeight="1">
      <c r="A26" s="5" t="s">
        <v>25</v>
      </c>
      <c r="B26" s="5" t="s">
        <v>288</v>
      </c>
      <c r="C26" s="5" t="s">
        <v>289</v>
      </c>
      <c r="D26" s="28">
        <v>0.94850000000000001</v>
      </c>
      <c r="E26" s="28">
        <v>0.96050000000000002</v>
      </c>
    </row>
    <row r="27" spans="1:5" ht="15" customHeight="1">
      <c r="A27" s="5" t="s">
        <v>28</v>
      </c>
      <c r="B27" s="5" t="s">
        <v>290</v>
      </c>
      <c r="C27" s="5" t="s">
        <v>291</v>
      </c>
      <c r="D27" s="28">
        <v>0.74709999999999999</v>
      </c>
      <c r="E27" s="28">
        <v>63.594299999999997</v>
      </c>
    </row>
    <row r="28" spans="1:5" ht="15" customHeight="1">
      <c r="A28" s="5" t="s">
        <v>31</v>
      </c>
      <c r="B28" s="5" t="s">
        <v>292</v>
      </c>
      <c r="C28" s="5" t="s">
        <v>293</v>
      </c>
      <c r="D28" s="39">
        <v>321</v>
      </c>
      <c r="E28" s="39">
        <v>275</v>
      </c>
    </row>
    <row r="29" spans="1:5" ht="15" customHeight="1">
      <c r="A29" s="5" t="s">
        <v>34</v>
      </c>
      <c r="B29" s="5" t="s">
        <v>294</v>
      </c>
      <c r="C29" s="5" t="s">
        <v>295</v>
      </c>
      <c r="D29" s="40">
        <v>41849</v>
      </c>
      <c r="E29" s="40">
        <v>37191</v>
      </c>
    </row>
    <row r="30" spans="1:5" ht="15" customHeight="1">
      <c r="A30" s="5" t="s">
        <v>37</v>
      </c>
      <c r="B30" s="5" t="s">
        <v>296</v>
      </c>
      <c r="C30" s="5" t="s">
        <v>297</v>
      </c>
      <c r="D30" s="27">
        <v>0</v>
      </c>
      <c r="E30" s="37">
        <v>91.55</v>
      </c>
    </row>
    <row r="31" spans="1:5" ht="15" customHeight="1">
      <c r="A31" s="9" t="s">
        <v>298</v>
      </c>
      <c r="B31" s="9" t="s">
        <v>298</v>
      </c>
      <c r="C31" s="9" t="s">
        <v>298</v>
      </c>
      <c r="D31" s="20" t="s">
        <v>298</v>
      </c>
      <c r="E31" s="20"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H16"/>
  <sheetViews>
    <sheetView workbookViewId="0">
      <selection activeCell="A17" sqref="A17:XFD101"/>
    </sheetView>
  </sheetViews>
  <sheetFormatPr defaultRowHeight="12.5"/>
  <cols>
    <col min="1" max="1" width="6.90625" customWidth="1"/>
    <col min="2" max="2" width="89.1796875" customWidth="1"/>
    <col min="3" max="3" width="19" customWidth="1"/>
    <col min="4" max="5" width="38.54296875" customWidth="1"/>
    <col min="6" max="6" width="24.90625" customWidth="1"/>
    <col min="7" max="7" width="23" customWidth="1"/>
    <col min="8" max="8" width="21.08984375" customWidth="1"/>
  </cols>
  <sheetData>
    <row r="1" spans="1:8" ht="15" customHeight="1">
      <c r="A1" s="47" t="s">
        <v>10</v>
      </c>
      <c r="B1" s="47" t="s">
        <v>299</v>
      </c>
      <c r="C1" s="47" t="s">
        <v>300</v>
      </c>
      <c r="D1" s="47" t="s">
        <v>301</v>
      </c>
      <c r="E1" s="47"/>
      <c r="F1" s="47"/>
      <c r="G1" s="47" t="s">
        <v>302</v>
      </c>
      <c r="H1" s="47" t="s">
        <v>303</v>
      </c>
    </row>
    <row r="2" spans="1:8" ht="15" customHeight="1">
      <c r="A2" s="47"/>
      <c r="B2" s="47"/>
      <c r="C2" s="47"/>
      <c r="D2" s="7" t="s">
        <v>304</v>
      </c>
      <c r="E2" s="7" t="s">
        <v>305</v>
      </c>
      <c r="F2" s="7" t="s">
        <v>306</v>
      </c>
      <c r="G2" s="47"/>
      <c r="H2" s="47"/>
    </row>
    <row r="3" spans="1:8" ht="15" customHeight="1">
      <c r="A3" s="12" t="s">
        <v>307</v>
      </c>
      <c r="B3" s="12" t="s">
        <v>308</v>
      </c>
      <c r="C3" s="12" t="s">
        <v>309</v>
      </c>
      <c r="D3" s="12" t="s">
        <v>310</v>
      </c>
      <c r="E3" s="12" t="s">
        <v>311</v>
      </c>
      <c r="F3" s="12" t="s">
        <v>312</v>
      </c>
      <c r="G3" s="12" t="s">
        <v>313</v>
      </c>
      <c r="H3" s="12" t="s">
        <v>314</v>
      </c>
    </row>
    <row r="4" spans="1:8" ht="15" customHeight="1">
      <c r="A4" s="13" t="s">
        <v>71</v>
      </c>
      <c r="B4" s="13" t="s">
        <v>71</v>
      </c>
      <c r="C4" s="13" t="s">
        <v>71</v>
      </c>
      <c r="D4" s="15" t="s">
        <v>71</v>
      </c>
      <c r="E4" s="15" t="s">
        <v>71</v>
      </c>
      <c r="F4" s="18" t="s">
        <v>71</v>
      </c>
      <c r="G4" s="18" t="s">
        <v>71</v>
      </c>
      <c r="H4" s="18" t="s">
        <v>71</v>
      </c>
    </row>
    <row r="5" spans="1:8">
      <c r="A5" s="14" t="s">
        <v>13</v>
      </c>
      <c r="B5" s="14" t="s">
        <v>401</v>
      </c>
      <c r="C5" s="14" t="s">
        <v>398</v>
      </c>
      <c r="D5" s="16">
        <v>0</v>
      </c>
      <c r="E5" s="16">
        <v>562421154000</v>
      </c>
      <c r="F5" s="17">
        <v>0</v>
      </c>
      <c r="G5" s="17"/>
      <c r="H5" s="17"/>
    </row>
    <row r="6" spans="1:8">
      <c r="A6" s="14" t="s">
        <v>16</v>
      </c>
      <c r="B6" s="14" t="s">
        <v>402</v>
      </c>
      <c r="C6" s="14" t="s">
        <v>398</v>
      </c>
      <c r="D6" s="16">
        <v>68188195000</v>
      </c>
      <c r="E6" s="16">
        <v>562421154000</v>
      </c>
      <c r="F6" s="17">
        <v>0.1212404521327802</v>
      </c>
      <c r="G6" s="17">
        <v>1.3084369075908227E-3</v>
      </c>
      <c r="H6" s="17" t="s">
        <v>399</v>
      </c>
    </row>
    <row r="7" spans="1:8">
      <c r="A7" s="14" t="s">
        <v>19</v>
      </c>
      <c r="B7" s="14" t="s">
        <v>403</v>
      </c>
      <c r="C7" s="14" t="s">
        <v>398</v>
      </c>
      <c r="D7" s="16">
        <v>59328674400</v>
      </c>
      <c r="E7" s="16">
        <v>562421154000</v>
      </c>
      <c r="F7" s="17">
        <v>0.10548798525455179</v>
      </c>
      <c r="G7" s="17">
        <v>1.2110866748103173E-3</v>
      </c>
      <c r="H7" s="17" t="s">
        <v>399</v>
      </c>
    </row>
    <row r="8" spans="1:8">
      <c r="A8" s="14" t="s">
        <v>22</v>
      </c>
      <c r="B8" s="14" t="s">
        <v>404</v>
      </c>
      <c r="C8" s="14" t="s">
        <v>398</v>
      </c>
      <c r="D8" s="16">
        <v>76611910000</v>
      </c>
      <c r="E8" s="16">
        <v>562421154000</v>
      </c>
      <c r="F8" s="17">
        <v>0.1362180448852747</v>
      </c>
      <c r="G8" s="17">
        <v>1.2583458322010051E-3</v>
      </c>
      <c r="H8" s="17" t="s">
        <v>399</v>
      </c>
    </row>
    <row r="9" spans="1:8">
      <c r="A9" s="14" t="s">
        <v>25</v>
      </c>
      <c r="B9" s="14" t="s">
        <v>405</v>
      </c>
      <c r="C9" s="14" t="s">
        <v>398</v>
      </c>
      <c r="D9" s="16">
        <v>91705255000</v>
      </c>
      <c r="E9" s="16">
        <v>562421154000</v>
      </c>
      <c r="F9" s="17">
        <v>0.16305441989118355</v>
      </c>
      <c r="G9" s="17">
        <v>1.2359052161187492E-3</v>
      </c>
      <c r="H9" s="17" t="s">
        <v>399</v>
      </c>
    </row>
    <row r="10" spans="1:8">
      <c r="A10" s="14" t="s">
        <v>28</v>
      </c>
      <c r="B10" s="14" t="s">
        <v>406</v>
      </c>
      <c r="C10" s="14" t="s">
        <v>398</v>
      </c>
      <c r="D10" s="16">
        <v>53019859600</v>
      </c>
      <c r="E10" s="16">
        <v>562421154000</v>
      </c>
      <c r="F10" s="17">
        <v>9.4270742170554991E-2</v>
      </c>
      <c r="G10" s="17">
        <v>1.300000114392879E-3</v>
      </c>
      <c r="H10" s="17" t="s">
        <v>399</v>
      </c>
    </row>
    <row r="11" spans="1:8">
      <c r="A11" s="14" t="s">
        <v>31</v>
      </c>
      <c r="B11" s="14" t="s">
        <v>407</v>
      </c>
      <c r="C11" s="14" t="s">
        <v>398</v>
      </c>
      <c r="D11" s="16">
        <v>25513745000</v>
      </c>
      <c r="E11" s="16">
        <v>562421154000</v>
      </c>
      <c r="F11" s="17">
        <v>4.5364127608898581E-2</v>
      </c>
      <c r="G11" s="17">
        <v>1.1999999999999999E-3</v>
      </c>
      <c r="H11" s="17" t="s">
        <v>399</v>
      </c>
    </row>
    <row r="12" spans="1:8">
      <c r="A12" s="14" t="s">
        <v>34</v>
      </c>
      <c r="B12" s="14" t="s">
        <v>408</v>
      </c>
      <c r="C12" s="14" t="s">
        <v>398</v>
      </c>
      <c r="D12" s="16">
        <v>86739970000</v>
      </c>
      <c r="E12" s="16">
        <v>562421154000</v>
      </c>
      <c r="F12" s="17">
        <v>0.1542260090736203</v>
      </c>
      <c r="G12" s="17">
        <v>1.3254825082369755E-3</v>
      </c>
      <c r="H12" s="17" t="s">
        <v>399</v>
      </c>
    </row>
    <row r="13" spans="1:8">
      <c r="A13" s="41" t="s">
        <v>40</v>
      </c>
      <c r="B13" s="14" t="s">
        <v>409</v>
      </c>
      <c r="C13" s="14" t="s">
        <v>398</v>
      </c>
      <c r="D13" s="16">
        <v>24451705000</v>
      </c>
      <c r="E13" s="16">
        <v>562421154000</v>
      </c>
      <c r="F13" s="17">
        <v>4.3475791808499434E-2</v>
      </c>
      <c r="G13" s="17">
        <v>1.1999999999999999E-3</v>
      </c>
      <c r="H13" s="17" t="s">
        <v>399</v>
      </c>
    </row>
    <row r="14" spans="1:8">
      <c r="A14" s="41" t="s">
        <v>43</v>
      </c>
      <c r="B14" s="14" t="s">
        <v>410</v>
      </c>
      <c r="C14" s="14" t="s">
        <v>398</v>
      </c>
      <c r="D14" s="16">
        <v>76861840000</v>
      </c>
      <c r="E14" s="16">
        <v>562421154000</v>
      </c>
      <c r="F14" s="17">
        <v>0.13666242717463647</v>
      </c>
      <c r="G14" s="17">
        <v>1.2420328084781732E-3</v>
      </c>
      <c r="H14" s="17" t="s">
        <v>399</v>
      </c>
    </row>
    <row r="15" spans="1:8">
      <c r="A15" s="14"/>
      <c r="B15" s="14" t="s">
        <v>400</v>
      </c>
      <c r="C15" s="14"/>
      <c r="D15" s="16">
        <v>562421154000</v>
      </c>
      <c r="E15" s="16">
        <v>562421154000</v>
      </c>
      <c r="F15" s="17">
        <v>1</v>
      </c>
      <c r="G15" s="17"/>
      <c r="H15" s="17"/>
    </row>
    <row r="16" spans="1:8">
      <c r="A16" s="14"/>
      <c r="B16" s="14"/>
      <c r="C16" s="14"/>
      <c r="D16" s="16"/>
      <c r="E16" s="16"/>
      <c r="F16" s="17"/>
      <c r="G16" s="17"/>
      <c r="H16" s="17"/>
    </row>
  </sheetData>
  <mergeCells count="6">
    <mergeCell ref="H1:H2"/>
    <mergeCell ref="A1:A2"/>
    <mergeCell ref="B1:B2"/>
    <mergeCell ref="C1:C2"/>
    <mergeCell ref="D1:F1"/>
    <mergeCell ref="G1: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9"/>
  <sheetViews>
    <sheetView workbookViewId="0">
      <selection sqref="A1:A2"/>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47" t="s">
        <v>10</v>
      </c>
      <c r="B1" s="47" t="s">
        <v>315</v>
      </c>
      <c r="C1" s="47" t="s">
        <v>316</v>
      </c>
      <c r="D1" s="47" t="s">
        <v>317</v>
      </c>
      <c r="E1" s="47"/>
      <c r="F1" s="47"/>
    </row>
    <row r="2" spans="1:6" ht="15" customHeight="1">
      <c r="A2" s="47"/>
      <c r="B2" s="47"/>
      <c r="C2" s="47"/>
      <c r="D2" s="7" t="s">
        <v>318</v>
      </c>
      <c r="E2" s="7" t="s">
        <v>319</v>
      </c>
      <c r="F2" s="7" t="s">
        <v>320</v>
      </c>
    </row>
    <row r="3" spans="1:6" ht="15" customHeight="1">
      <c r="A3" s="8" t="s">
        <v>63</v>
      </c>
      <c r="B3" s="8" t="s">
        <v>321</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322</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323</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324</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325</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326</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327</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328</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329</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47" t="s">
        <v>10</v>
      </c>
      <c r="B1" s="47" t="s">
        <v>330</v>
      </c>
      <c r="C1" s="47" t="s">
        <v>331</v>
      </c>
      <c r="D1" s="47" t="s">
        <v>317</v>
      </c>
      <c r="E1" s="47"/>
      <c r="F1" s="47"/>
    </row>
    <row r="2" spans="1:6" ht="15" customHeight="1">
      <c r="A2" s="47"/>
      <c r="B2" s="47"/>
      <c r="C2" s="47"/>
      <c r="D2" s="7" t="s">
        <v>332</v>
      </c>
      <c r="E2" s="7" t="s">
        <v>319</v>
      </c>
      <c r="F2" s="7" t="s">
        <v>333</v>
      </c>
    </row>
    <row r="3" spans="1:6" ht="15" customHeight="1">
      <c r="A3" s="8" t="s">
        <v>63</v>
      </c>
      <c r="B3" s="8" t="s">
        <v>334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335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336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337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338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339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340</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A708"/>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{'SheetId':'0e67e680-b807-4d33-99c0-7b78881f5ae3','UId':'9cbd5645-d1cc-4c66-9f84-d2f549c40baa','Col':4,'Row':3,'Format':'numberic','Value':'52932631215','TargetCode':''}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{'SheetId':'0e67e680-b807-4d33-99c0-7b78881f5ae3','UId':'99e568e1-5c2c-4711-855d-7b59f3d1cab6','Col':5,'Row':3,'Format':'numberic','Value':'30177034748','TargetCode':''}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{'SheetId':'0e67e680-b807-4d33-99c0-7b78881f5ae3','UId':'c69da7a3-02da-4c71-9ebc-1684c54f1afc','Col':6,'Row':3,'Format':'numberic','Value':'1.75406999584372','TargetCode':''}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{'SheetId':'0e67e680-b807-4d33-99c0-7b78881f5ae3','UId':'ff256832-31a8-4b18-a932-43bc9d1665b9','Col':4,'Row':6,'ColDynamic':4,'RowDynamic':5,'Format':'numberic','Value':'52932631215','TargetCode':''}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{'SheetId':'0e67e680-b807-4d33-99c0-7b78881f5ae3','UId':'a91ef888-5216-4368-893d-4bf54555e048','Col':5,'Row':6,'ColDynamic':5,'RowDynamic':5,'Format':'numberic','Value':'30177034748','TargetCode':''}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{'SheetId':'0e67e680-b807-4d33-99c0-7b78881f5ae3','UId':'0872eb3d-591d-41ae-88b3-07cc186bb076','Col':6,'Row':6,'ColDynamic':6,'RowDynamic':5,'Format':'numberic','Value':'1.75406999584372','TargetCode':''}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{'SheetId':'0e67e680-b807-4d33-99c0-7b78881f5ae3','UId':'c59bc369-ef6c-4ae7-8932-3d3cd7b0f999','Col':4,'Row':8,'ColDynamic':4,'RowDynamic':9,'Format':'numberic','Value':'242877028569','TargetCode':''}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{'SheetId':'0e67e680-b807-4d33-99c0-7b78881f5ae3','UId':'71da1168-8366-41b4-a97a-ac130f3a71ab','Col':5,'Row':8,'ColDynamic':5,'RowDynamic':9,'Format':'numberic','Value':'225368705321','TargetCode':''}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{'SheetId':'0e67e680-b807-4d33-99c0-7b78881f5ae3','UId':'3c022ada-eb27-4aed-bf94-d517130be29a','Col':6,'Row':8,'ColDynamic':6,'RowDynamic':9,'Format':'numberic','Value':'1.07768746429573','TargetCode':''}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{'SheetId':'0e67e680-b807-4d33-99c0-7b78881f5ae3','UId':'c31cdabe-83ce-456c-8300-7b06d46f81cc','Col':5,'Row':13,'ColDynamic':5,'RowDynamic':12,'Format':'numberic','Value':'183729262','TargetCode':''}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{'SheetId':'0e67e680-b807-4d33-99c0-7b78881f5ae3','UId':'4db3253d-9c46-4d6e-918f-a429377ea210','Col':4,'Row':16,'Format':'numberic','Value':'552349447','TargetCode':''}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{'SheetId':'0e67e680-b807-4d33-99c0-7b78881f5ae3','UId':'1b5619ce-07bd-4f38-b89d-ff10d4440cfc','Col':5,'Row':16,'Format':'numberic','Value':'511992661','TargetCode':''}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{'SheetId':'0e67e680-b807-4d33-99c0-7b78881f5ae3','UId':'e662b89a-1c2d-4d21-94c4-5d786440cb11','Col':6,'Row':16,'Format':'numberic','Value':'1.07882297750358','TargetCode':''}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{'SheetId':'0e67e680-b807-4d33-99c0-7b78881f5ae3','UId':'fd93a4a0-c67a-4490-8678-85ab28c59627','Col':4,'Row':21,'ColDynamic':4,'RowDynamic':20,'Format':'numberic','Value':'5117866182','TargetCode':''}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{'SheetId':'0e67e680-b807-4d33-99c0-7b78881f5ae3','UId':'9165401c-9eab-437b-81ae-d4feb80e4e2f','Col':4,'Row':30,'Format':'numberic','Value':'301479875413','TargetCode':''}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{'SheetId':'0e67e680-b807-4d33-99c0-7b78881f5ae3','UId':'a439d206-4c67-47d4-afcd-d4f8e627acf1','Col':5,'Row':30,'Format':'numberic','Value':'256241461992','TargetCode':''}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{'SheetId':'0e67e680-b807-4d33-99c0-7b78881f5ae3','UId':'8906c8be-ac8d-4de9-aebb-1de6b88d0a22','Col':6,'Row':30,'Format':'numberic','Value':'1.17654603228268','TargetCode':''}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{'SheetId':'0e67e680-b807-4d33-99c0-7b78881f5ae3','UId':'c0a5eee6-84a8-4294-82d8-68a2433fd220','Col':4,'Row':34,'ColDynamic':4,'RowDynamic':33,'Format':'numberic','Value':'5693463968','TargetCode':''}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{'SheetId':'0e67e680-b807-4d33-99c0-7b78881f5ae3','UId':'6823b56c-6355-4646-a028-45bac846780f','Col':4,'Row':37,'Format':'numberic','Value':'978384676','TargetCode':''}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{'SheetId':'0e67e680-b807-4d33-99c0-7b78881f5ae3','UId':'3318279c-387a-4099-bb92-e31c1fe449fe','Col':5,'Row':37,'Format':'numberic','Value':'870793140','TargetCode':''}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{'SheetId':'0e67e680-b807-4d33-99c0-7b78881f5ae3','UId':'4e4bdcf0-80c6-4aab-a280-ce14045479a2','Col':6,'Row':37,'Format':'numberic','Value':'1.12355579190713','TargetCode':''}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{'SheetId':'0e67e680-b807-4d33-99c0-7b78881f5ae3','UId':'3c70b8a9-b1ec-43c2-876f-82404e71a395','Col':4,'Row':40,'Format':'numberic','Value':'6671848644','TargetCode':''}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{'SheetId':'0e67e680-b807-4d33-99c0-7b78881f5ae3','UId':'12d35449-1610-445d-a82a-ca6aa3c24666','Col':5,'Row':40,'Format':'numberic','Value':'870793140','TargetCode':''}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{'SheetId':'0e67e680-b807-4d33-99c0-7b78881f5ae3','UId':'12315a60-eed3-4b10-a10c-2f67a18ee638','Col':6,'Row':40,'Format':'numberic','Value':'7.66180661919316','TargetCode':''}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{'SheetId':'0e67e680-b807-4d33-99c0-7b78881f5ae3','UId':'47fa62ea-4432-4646-9d4f-ee5aab71af85','Col':4,'Row':41,'Format':'numberic','Value':'294808026769','TargetCode':''}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{'SheetId':'0e67e680-b807-4d33-99c0-7b78881f5ae3','UId':'3afb4556-da28-46fc-a2b2-36ba72752042','Col':5,'Row':41,'Format':'numberic','Value':'255370668852','TargetCode':''}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{'SheetId':'0e67e680-b807-4d33-99c0-7b78881f5ae3','UId':'76b3aaa6-980e-4c01-b289-c500e2a6bc24','Col':6,'Row':41,'Format':'numberic','Value':'1.15443182294305','TargetCode':''}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{'SheetId':'0e67e680-b807-4d33-99c0-7b78881f5ae3','UId':'7104513d-d6f9-4449-8a07-2e2ffcb96545','Col':4,'Row':42,'Format':'numberic','Value':'7044634.61','TargetCode':''}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{'SheetId':'0e67e680-b807-4d33-99c0-7b78881f5ae3','UId':'3e6dbc06-a87f-42e5-8f05-e55e94914d01','Col':5,'Row':42,'Format':'numberic','Value':'6866508.16','TargetCode':''}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{'SheetId':'0e67e680-b807-4d33-99c0-7b78881f5ae3','UId':'f428fa58-01e3-47d4-8c5d-1c46168be529','Col':6,'Row':42,'Format':'numberic','Value':'1.02594134396252','TargetCode':''}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{'SheetId':'0e67e680-b807-4d33-99c0-7b78881f5ae3','UId':'4e4f6161-da0f-463f-8dd1-39772b1d4eda','Col':4,'Row':43,'Format':'numberic','Value':'41849','TargetCode':''}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{'SheetId':'0e67e680-b807-4d33-99c0-7b78881f5ae3','UId':'4a847a8c-942e-443a-8eae-7a36b88630ea','Col':5,'Row':43,'Format':'numberic','Value':'37191','TargetCode':''}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{'SheetId':'0e67e680-b807-4d33-99c0-7b78881f5ae3','UId':'b1a27640-3dfd-4efe-90b1-884e8ae97752','Col':6,'Row':43,'Format':'numberic','Value':'1.12524535505902','TargetCode':''}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{'SheetId':'9e57442d-faa2-4732-bfe8-6082c7f4cc3b','UId':'1ab6082b-49bd-46b5-a368-d8740fb12834','Col':4,'Row':2,'Format':'numberic','Value':'6838188492','TargetCode':''}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{'SheetId':'9e57442d-faa2-4732-bfe8-6082c7f4cc3b','UId':'220cbdc8-4631-4f07-a522-f901ab9a56b6','Col':5,'Row':2,'Format':'numberic','Value':'6780507635','TargetCode':''}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{'SheetId':'9e57442d-faa2-4732-bfe8-6082c7f4cc3b','UId':'44591e3f-5579-49aa-bc70-68808b3d1875','Col':6,'Row':2,'Format':'numberic','Value':'6838188492','TargetCode':''}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{'SheetId':'9e57442d-faa2-4732-bfe8-6082c7f4cc3b','UId':'469f6a2b-25ef-4e27-93c5-0caee9db4d81','Col':4,'Row':5,'ColDynamic':4,'RowDynamic':4,'Format':'numberic','Value':'4030915813','TargetCode':''}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{'SheetId':'9e57442d-faa2-4732-bfe8-6082c7f4cc3b','UId':'7b8d3f89-6827-40c2-b297-cf7a42237b42','Col':5,'Row':5,'ColDynamic':5,'RowDynamic':4,'Format':'numberic','Value':'4472422021','TargetCode':''}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{'SheetId':'9e57442d-faa2-4732-bfe8-6082c7f4cc3b','UId':'4ae5c9f2-f277-4de6-a00c-b59eae1b7410','Col':6,'Row':5,'ColDynamic':6,'RowDynamic':4,'Format':'numberic','Value':'4030915813','TargetCode':''}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{'SheetId':'9e57442d-faa2-4732-bfe8-6082c7f4cc3b','UId':'5cf117a3-96d2-4aaf-916d-02b16ba83420','Col':4,'Row':7,'ColDynamic':4,'RowDynamic':4,'Format':'numberic','Value':'2807272679','TargetCode':''}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{'SheetId':'9e57442d-faa2-4732-bfe8-6082c7f4cc3b','UId':'89c23fea-c054-41d5-9d1e-0958d45c7a95','Col':5,'Row':7,'ColDynamic':5,'RowDynamic':4,'Format':'numberic','Value':'2308085614','TargetCode':''}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{'SheetId':'9e57442d-faa2-4732-bfe8-6082c7f4cc3b','UId':'d5829e20-95a8-4535-904c-7e09f2cdc9f2','Col':6,'Row':7,'ColDynamic':6,'RowDynamic':4,'Format':'numberic','Value':'2807272679','TargetCode':''}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{'SheetId':'9e57442d-faa2-4732-bfe8-6082c7f4cc3b','UId':'21f3c77c-886e-43f3-9ba5-fdc740bf45a7','Col':4,'Row':11,'ColDynamic':4,'RowDynamic':8,'Format':'numberic','Value':'6184651316','TargetCode':''}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{'SheetId':'9e57442d-faa2-4732-bfe8-6082c7f4cc3b','UId':'fff53ed1-05e1-4ac8-8249-2f48edf9fa14','Col':5,'Row':11,'ColDynamic':5,'RowDynamic':8,'Format':'numberic','Value':'5607299882','TargetCode':''}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{'SheetId':'9e57442d-faa2-4732-bfe8-6082c7f4cc3b','UId':'c1a4252e-e2cb-4233-bed1-d3afc836ccc8','Col':6,'Row':11,'ColDynamic':6,'RowDynamic':8,'Format':'numberic','Value':'6184651316','TargetCode':''}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{'SheetId':'9e57442d-faa2-4732-bfe8-6082c7f4cc3b','UId':'2b4c7218-ef2f-452d-80ea-cb1d29493e04','Col':4,'Row':12,'Format':'numberic','Value':'4054584596','TargetCode':''}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{'SheetId':'9e57442d-faa2-4732-bfe8-6082c7f4cc3b','UId':'2916fb19-bceb-454d-ad42-4fc7a299a2a3','Col':5,'Row':12,'Format':'numberic','Value':'3650051345','TargetCode':''}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{'SheetId':'9e57442d-faa2-4732-bfe8-6082c7f4cc3b','UId':'4e500903-fadf-4a73-8849-257ec68842d0','Col':6,'Row':12,'Format':'numberic','Value':'4054584596','TargetCode':''}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{'SheetId':'9e57442d-faa2-4732-bfe8-6082c7f4cc3b','UId':'157e5771-4dd4-4ed6-838c-69dd228515cd','Col':4,'Row':14,'ColDynamic':4,'RowDynamic':11,'Format':'numberic','Value':'471212034','TargetCode':''}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{'SheetId':'9e57442d-faa2-4732-bfe8-6082c7f4cc3b','UId':'1e7708d3-6d2b-4639-8d85-59b3c9bf16f5','Col':5,'Row':14,'ColDynamic':5,'RowDynamic':11,'Format':'numberic','Value':'423494930','TargetCode':''}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{'SheetId':'9e57442d-faa2-4732-bfe8-6082c7f4cc3b','UId':'18031c0a-5fc4-4a35-8331-a60cef3972fd','Col':6,'Row':14,'ColDynamic':6,'RowDynamic':11,'Format':'numberic','Value':'471212034','TargetCode':''}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{'SheetId':'9e57442d-faa2-4732-bfe8-6082c7f4cc3b','UId':'963cdae6-2163-4975-9a2a-f08497c7292d','Col':4,'Row':17,'Format':'numberic','Value':'435600000','TargetCode':''}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{'SheetId':'9e57442d-faa2-4732-bfe8-6082c7f4cc3b','UId':'85eed99f-bfdc-4be7-9967-72d9b1d67a5b','Col':5,'Row':17,'Format':'numberic','Value':'435600000','TargetCode':''}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{'SheetId':'9e57442d-faa2-4732-bfe8-6082c7f4cc3b','UId':'a66486eb-4505-4714-830d-ba2c3c0c6cd7','Col':6,'Row':17,'Format':'numberic','Value':'435600000','TargetCode':''}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{'SheetId':'9e57442d-faa2-4732-bfe8-6082c7f4cc3b','UId':'35799ba3-fea0-48d2-b27f-56054b206bd2','Col':4,'Row':24,'ColDynamic':4,'RowDynamic':23,'Format':'numberic','Value':'200311499','TargetCode':''}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{'SheetId':'9e57442d-faa2-4732-bfe8-6082c7f4cc3b','UId':'1863aaae-65a9-4f9f-9c5d-b3b2a95e519b','Col':5,'Row':24,'ColDynamic':5,'RowDynamic':23,'Format':'numberic','Value':'218540064','TargetCode':''}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{'SheetId':'9e57442d-faa2-4732-bfe8-6082c7f4cc3b','UId':'45a838e8-921d-463e-8daa-a5c771a772aa','Col':6,'Row':24,'ColDynamic':6,'RowDynamic':23,'Format':'numberic','Value':'200311499','TargetCode':''}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{'SheetId':'9e57442d-faa2-4732-bfe8-6082c7f4cc3b','UId':'1fe83977-2f78-4ce9-aa52-80fb62c52ad7','Col':4,'Row':26,'ColDynamic':4,'RowDynamic':19,'Format':'numberic','Value':'288000000','TargetCode':''}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{'SheetId':'9e57442d-faa2-4732-bfe8-6082c7f4cc3b','UId':'3e45938a-8b15-4a28-8d4e-6889d6469db5','Col':5,'Row':26,'ColDynamic':5,'RowDynamic':19,'Format':'numberic','Value':'288000000','TargetCode':''}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{'SheetId':'9e57442d-faa2-4732-bfe8-6082c7f4cc3b','UId':'581705f2-b558-44e2-8b63-817b7dd987f8','Col':4,'Row':29,'Format':'numberic','Value':'3342600','TargetCode':''}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{'SheetId':'9e57442d-faa2-4732-bfe8-6082c7f4cc3b','UId':'a342e52b-1996-43bd-aad7-3f3a098098b1','Col':5,'Row':29,'Format':'numberic','Value':'73422764','TargetCode':''}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{'SheetId':'9e57442d-faa2-4732-bfe8-6082c7f4cc3b','UId':'ae6443cc-5c55-4f1a-a361-ff2dd22018a3','Col':6,'Row':29,'Format':'numberic','Value':'3342600','TargetCode':''}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{'SheetId':'9e57442d-faa2-4732-bfe8-6082c7f4cc3b','UId':'22eae942-46a3-4663-8bad-854ee399b27a','Col':4,'Row':32,'Format':'numberic','Value':'720840187','TargetCode':''}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{'SheetId':'9e57442d-faa2-4732-bfe8-6082c7f4cc3b','UId':'e86bd792-47df-41d4-b178-07deae52a1d3','Col':5,'Row':32,'Format':'numberic','Value':'501208779','TargetCode':''}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{'SheetId':'9e57442d-faa2-4732-bfe8-6082c7f4cc3b','UId':'38ae0936-1d1f-43c1-92bd-8403ec08cfeb','Col':6,'Row':32,'Format':'numberic','Value':'720840187','TargetCode':''}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{'SheetId':'9e57442d-faa2-4732-bfe8-6082c7f4cc3b','UId':'a2f958ce-55fd-4741-a0a1-bdcf0dd1c8ec','Col':4,'Row':35,'Format':'numberic','Value':'10760400','TargetCode':''}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{'SheetId':'9e57442d-faa2-4732-bfe8-6082c7f4cc3b','UId':'393bdfde-2176-402e-9b16-331c74ac5995','Col':5,'Row':35,'Format':'numberic','Value':'16982000','TargetCode':''}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{'SheetId':'9e57442d-faa2-4732-bfe8-6082c7f4cc3b','UId':'61a21fd4-9c85-4c00-b1f5-a006461b16c9','Col':6,'Row':35,'Format':'numberic','Value':'10760400','TargetCode':''}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{'SheetId':'9e57442d-faa2-4732-bfe8-6082c7f4cc3b','UId':'c95f90f6-640a-4331-b0e8-54422c753940','Col':4,'Row':38,'Format':'numberic','Value':'653537176','TargetCode':''}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{'SheetId':'9e57442d-faa2-4732-bfe8-6082c7f4cc3b','UId':'19caeda8-1e5a-4518-8250-4c15acb82c48','Col':5,'Row':38,'Format':'numberic','Value':'1173207753','TargetCode':''}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{'SheetId':'9e57442d-faa2-4732-bfe8-6082c7f4cc3b','UId':'d743182c-5853-46f3-8604-ad3aa58840b8','Col':6,'Row':38,'Format':'numberic','Value':'653537176','TargetCode':''}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{'SheetId':'9e57442d-faa2-4732-bfe8-6082c7f4cc3b','UId':'5fb4cc84-0a90-4cae-ba19-392c839af798','Col':4,'Row':39,'Format':'numberic','Value':'32087138973','TargetCode':''}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{'SheetId':'9e57442d-faa2-4732-bfe8-6082c7f4cc3b','UId':'c14dbefc-c01b-44b0-a577-6f17c0396290','Col':5,'Row':39,'Format':'numberic','Value':'37195748927','TargetCode':''}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{'SheetId':'9e57442d-faa2-4732-bfe8-6082c7f4cc3b','UId':'d1eb0ab7-7a60-49c8-b8aa-39c894436edb','Col':6,'Row':39,'Format':'numberic','Value':'32087138973','TargetCode':''}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{'SheetId':'9e57442d-faa2-4732-bfe8-6082c7f4cc3b','UId':'7dc5398f-c841-400c-850b-875a5c468e05','Col':4,'Row':40,'Format':'numberic','Value':'29191833266','TargetCode':''}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{'SheetId':'9e57442d-faa2-4732-bfe8-6082c7f4cc3b','UId':'fa4fb11d-bd81-48b0-9ef6-a4ff2cd9d48a','Col':5,'Row':40,'Format':'numberic','Value':'22877482912','TargetCode':''}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{'SheetId':'9e57442d-faa2-4732-bfe8-6082c7f4cc3b','UId':'73bb9d14-e1ea-4394-a083-b8a649641cf9','Col':6,'Row':40,'Format':'numberic','Value':'29191833266','TargetCode':''}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{'SheetId':'9e57442d-faa2-4732-bfe8-6082c7f4cc3b','UId':'bab2e1a7-20d5-41fd-881b-9a21514bfc4f','Col':4,'Row':41,'Format':'numberic','Value':'2895305707','TargetCode':''}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{'SheetId':'9e57442d-faa2-4732-bfe8-6082c7f4cc3b','UId':'128100c2-b671-4904-a5a9-41069ed12784','Col':5,'Row':41,'Format':'numberic','Value':'14318266015','TargetCode':''}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{'SheetId':'9e57442d-faa2-4732-bfe8-6082c7f4cc3b','UId':'04b06e65-b2eb-4858-bb0b-d72c0270f1f6','Col':6,'Row':41,'Format':'numberic','Value':'2895305707','TargetCode':''}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{'SheetId':'9e57442d-faa2-4732-bfe8-6082c7f4cc3b','UId':'0c34f541-ad2d-4bff-9fce-284295e89335','Col':4,'Row':42,'Format':'numberic','Value':'32740676149','TargetCode':''}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{'SheetId':'9e57442d-faa2-4732-bfe8-6082c7f4cc3b','UId':'a1069390-e9a5-41a9-8d0c-f5931f68451d','Col':5,'Row':42,'Format':'numberic','Value':'38368956680','TargetCode':''}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{'SheetId':'9e57442d-faa2-4732-bfe8-6082c7f4cc3b','UId':'943a903f-8f0c-48d3-9a7d-d0f797c51f06','Col':6,'Row':42,'Format':'numberic','Value':'32740676149','TargetCode':''}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{'SheetId':'9e57442d-faa2-4732-bfe8-6082c7f4cc3b','UId':'14ba2d4e-fc98-469f-8702-009a93d663bf','Col':4,'Row':43,'Format':'numberic','Value':'247252382458','TargetCode':''}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{'SheetId':'9e57442d-faa2-4732-bfe8-6082c7f4cc3b','UId':'46dc8404-c63b-42c5-af20-35a421a3b5ab','Col':5,'Row':43,'Format':'numberic','Value':'206034878711','TargetCode':''}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{'SheetId':'9e57442d-faa2-4732-bfe8-6082c7f4cc3b','UId':'a1137c7a-72fe-4907-952f-0a4daf353a5c','Col':6,'Row':43,'Format':'numberic','Value':'255370668852','TargetCode':''}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{'SheetId':'9e57442d-faa2-4732-bfe8-6082c7f4cc3b','UId':'ae182ae4-ecb8-4b3e-87b1-02fe2b8c8c6e','Col':4,'Row':44,'Format':'numberic','Value':'39437357917','TargetCode':''}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{'SheetId':'9e57442d-faa2-4732-bfe8-6082c7f4cc3b','UId':'c7c70708-3a08-4a71-8b5b-958036d28d83','Col':5,'Row':44,'Format':'numberic','Value':'41217503747','TargetCode':''}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{'SheetId':'9e57442d-faa2-4732-bfe8-6082c7f4cc3b','UId':'b56d1f06-ac4a-4581-bd76-0a7116bb9601','Col':6,'Row':44,'Format':'numberic','Value':'39437357917','TargetCode':''}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{'SheetId':'9e57442d-faa2-4732-bfe8-6082c7f4cc3b','UId':'071f8b6b-411a-4479-a1e0-68ae4989d4d4','Col':4,'Row':45,'Format':'numberic','Value':'32740676149','TargetCode':''}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{'SheetId':'9e57442d-faa2-4732-bfe8-6082c7f4cc3b','UId':'649fe867-7540-4d27-809f-914ad09af55e','Col':5,'Row':45,'Format':'numberic','Value':'38368956680','TargetCode':''}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{'SheetId':'9e57442d-faa2-4732-bfe8-6082c7f4cc3b','UId':'ce2f8942-9d48-4663-bc86-864ddeb2e9fb','Col':6,'Row':45,'Format':'numberic','Value':'32740676149','TargetCode':''}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{'SheetId':'9e57442d-faa2-4732-bfe8-6082c7f4cc3b','UId':'26da4aec-6928-4f66-88a5-fdfd0ee643e5','Col':4,'Row':47,'Format':'numberic','Value':'6696681768','TargetCode':''}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{'SheetId':'9e57442d-faa2-4732-bfe8-6082c7f4cc3b','UId':'9b98b4cd-1dc6-4f10-9fcd-3b02154fc346','Col':5,'Row':47,'Format':'numberic','Value':'2848547067','TargetCode':''}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{'SheetId':'9e57442d-faa2-4732-bfe8-6082c7f4cc3b','UId':'ab589e24-1208-4602-83e1-3b0d9a9ddac2','Col':6,'Row':47,'Format':'numberic','Value':'6696681768','TargetCode':''}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{'SheetId':'9e57442d-faa2-4732-bfe8-6082c7f4cc3b','UId':'a1e12271-7d9c-46e1-be1f-d3831e97dba6','Col':4,'Row':48,'Format':'numberic','Value':'286689740375','TargetCode':''}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{'SheetId':'9e57442d-faa2-4732-bfe8-6082c7f4cc3b','UId':'85d94755-db4c-439e-8336-6cbb28df62be','Col':5,'Row':48,'Format':'numberic','Value':'247252382458','TargetCode':''}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{'SheetId':'9e57442d-faa2-4732-bfe8-6082c7f4cc3b','UId':'d8a625ed-973b-4579-990b-8dd486f640c5','Col':6,'Row':48,'Format':'numberic','Value':'294808026769','TargetCode':''}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{'SheetId':'9e57442d-faa2-4732-bfe8-6082c7f4cc3b','UId':'913a97b8-0f0a-4141-8c25-d538ceaee879','Col':4,'Row':49,'Format':'numberic','Value':'32740676149','TargetCode':''}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{'SheetId':'9e57442d-faa2-4732-bfe8-6082c7f4cc3b','UId':'e496ef7d-483e-4b9a-88df-8925231821da','Col':5,'Row':49,'Format':'numberic','Value':'38368956680','TargetCode':''}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{'SheetId':'9e57442d-faa2-4732-bfe8-6082c7f4cc3b','UId':'3412402c-2226-4951-a761-60259d131db2','Col':6,'Row':49,'Format':'numberic','Value':'32740676149','TargetCode':''}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{'SheetId':'9e57442d-faa2-4732-bfe8-6082c7f4cc3b','UId':'60a8eff8-ff29-4438-9df1-7fcd50284081','Col':4,'Row':50,'Format':'numberic','Value':'0.121147991120084','TargetCode':''}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{'SheetId':'9e57442d-faa2-4732-bfe8-6082c7f4cc3b','UId':'e5334a5f-5783-46c1-8b37-fe7861d211a0','Col':5,'Row':50,'Format':'numberic','Value':'0.157709280170842','TargetCode':''}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{'SheetId':'9e57442d-faa2-4732-bfe8-6082c7f4cc3b','UId':'320effb9-3358-4bf4-91c8-6de1f9e55f08','Col':6,'Row':50,'Format':'numberic','Value':'0.121147991120084','TargetCode':''}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39),",'Row':",ROW(BCDanhMucDauTu_06029!A39),",","'ColDynamic':",COLUMN(BCDanhMucDauTu_06029!A3),",","'RowDynamic':",ROW(BCDanhMucDauTu_06029!A3),",","'Format':'numberic'",",'Value':'",SUBSTITUTE(BCDanhMucDauTu_06029!A39,"'","\'"),"','TargetCode':''}")</f>
        <v>{'SheetId':'1deb9a6e-dc5a-4908-87cc-034ee9747e20','UId':'1e992cf2-7118-4214-a559-0195c8884aea','Col':1,'Row':39,'ColDynamic':1,'RowDynamic':3,'Format':'numberic','Value':' ','TargetCode':''}</v>
      </c>
    </row>
    <row r="286" spans="1:1">
      <c r="A286" t="str">
        <f>CONCATENATE("{'SheetId':'1deb9a6e-dc5a-4908-87cc-034ee9747e20'",",","'UId':'4f882b80-9e4d-4d19-8537-405badf59571'",",'Col':",COLUMN(BCDanhMucDauTu_06029!B39),",'Row':",ROW(BCDanhMucDauTu_06029!B39),",","'ColDynamic':",COLUMN(BCDanhMucDauTu_06029!B3),",","'RowDynamic':",ROW(BCDanhMucDauTu_06029!B3),",","'Format':'string'",",'Value':'",SUBSTITUTE(BCDanhMucDauTu_06029!B39,"'","\'"),"','TargetCode':''}")</f>
        <v>{'SheetId':'1deb9a6e-dc5a-4908-87cc-034ee9747e20','UId':'4f882b80-9e4d-4d19-8537-405badf59571','Col':2,'Row':39,'ColDynamic':2,'RowDynamic':3,'Format':'string','Value':'Tổng','TargetCode':''}</v>
      </c>
    </row>
    <row r="287" spans="1:1">
      <c r="A287" t="str">
        <f>CONCATENATE("{'SheetId':'1deb9a6e-dc5a-4908-87cc-034ee9747e20'",",","'UId':'5250f607-5010-4670-bb67-dda35efb42cd'",",'Col':",COLUMN(BCDanhMucDauTu_06029!C39),",'Row':",ROW(BCDanhMucDauTu_06029!C39),",","'ColDynamic':",COLUMN(BCDanhMucDauTu_06029!C3),",","'RowDynamic':",ROW(BCDanhMucDauTu_06029!C3),",","'Format':'numberic'",",'Value':'",SUBSTITUTE(BCDanhMucDauTu_06029!C39,"'","\'"),"','TargetCode':''}")</f>
        <v>{'SheetId':'1deb9a6e-dc5a-4908-87cc-034ee9747e20','UId':'5250f607-5010-4670-bb67-dda35efb42cd','Col':3,'Row':39,'ColDynamic':3,'RowDynamic':3,'Format':'numberic','Value':'2247','TargetCode':''}</v>
      </c>
    </row>
    <row r="288" spans="1:1">
      <c r="A288" t="str">
        <f>CONCATENATE("{'SheetId':'1deb9a6e-dc5a-4908-87cc-034ee9747e20'",",","'UId':'428c865a-7282-4f58-bc89-20f1b0217190'",",'Col':",COLUMN(BCDanhMucDauTu_06029!D39),",'Row':",ROW(BCDanhMucDauTu_06029!D39),",","'ColDynamic':",COLUMN(BCDanhMucDauTu_06029!D3),",","'RowDynamic':",ROW(BCDanhMucDauTu_06029!D3),",","'Format':'numberic'",",'Value':'",SUBSTITUTE(BCDanhMucDauTu_06029!D39,"'","\'"),"','TargetCode':''}")</f>
        <v>{'SheetId':'1deb9a6e-dc5a-4908-87cc-034ee9747e20','UId':'428c865a-7282-4f58-bc89-20f1b0217190','Col':4,'Row':39,'ColDynamic':4,'RowDynamic':3,'Format':'numberic','Value':'','TargetCode':''}</v>
      </c>
    </row>
    <row r="289" spans="1:1">
      <c r="A289" t="str">
        <f>CONCATENATE("{'SheetId':'1deb9a6e-dc5a-4908-87cc-034ee9747e20'",",","'UId':'9592905c-7577-459a-bf73-e7d1733cf17a'",",'Col':",COLUMN(BCDanhMucDauTu_06029!E39),",'Row':",ROW(BCDanhMucDauTu_06029!E39),",","'ColDynamic':",COLUMN(BCDanhMucDauTu_06029!E3),",","'RowDynamic':",ROW(BCDanhMucDauTu_06029!E3),",","'Format':'numberic'",",'Value':'",SUBSTITUTE(BCDanhMucDauTu_06029!E39,"'","\'"),"','TargetCode':''}")</f>
        <v>{'SheetId':'1deb9a6e-dc5a-4908-87cc-034ee9747e20','UId':'9592905c-7577-459a-bf73-e7d1733cf17a','Col':5,'Row':39,'ColDynamic':5,'RowDynamic':3,'Format':'numberic','Value':'','TargetCode':''}</v>
      </c>
    </row>
    <row r="290" spans="1:1">
      <c r="A290" t="str">
        <f>CONCATENATE("{'SheetId':'1deb9a6e-dc5a-4908-87cc-034ee9747e20'",",","'UId':'a9e4466a-def7-4534-a075-0e61b1888eec'",",'Col':",COLUMN(BCDanhMucDauTu_06029!F39),",'Row':",ROW(BCDanhMucDauTu_06029!F39),",","'ColDynamic':",COLUMN(BCDanhMucDauTu_06029!F3),",","'RowDynamic':",ROW(BCDanhMucDauTu_06029!F3),",","'Format':'numberic'",",'Value':'",SUBSTITUTE(BCDanhMucDauTu_06029!F39,"'","\'"),"','TargetCode':''}")</f>
        <v>{'SheetId':'1deb9a6e-dc5a-4908-87cc-034ee9747e20','UId':'a9e4466a-def7-4534-a075-0e61b1888eec','Col':6,'Row':39,'ColDynamic':6,'RowDynamic':3,'Format':'numberic','Value':'208057508150','TargetCode':''}</v>
      </c>
    </row>
    <row r="291" spans="1:1">
      <c r="A291" t="str">
        <f>CONCATENATE("{'SheetId':'1deb9a6e-dc5a-4908-87cc-034ee9747e20'",",","'UId':'13379930-3d0b-4576-86a6-aee55aa73fef'",",'Col':",COLUMN(BCDanhMucDauTu_06029!G39),",'Row':",ROW(BCDanhMucDauTu_06029!G39),",","'ColDynamic':",COLUMN(BCDanhMucDauTu_06029!G3),",","'RowDynamic':",ROW(BCDanhMucDauTu_06029!G3),",","'Format':'numberic'",",'Value':'",SUBSTITUTE(BCDanhMucDauTu_06029!G39,"'","\'"),"','TargetCode':''}")</f>
        <v>{'SheetId':'1deb9a6e-dc5a-4908-87cc-034ee9747e20','UId':'13379930-3d0b-4576-86a6-aee55aa73fef','Col':7,'Row':39,'ColDynamic':7,'RowDynamic':3,'Format':'numberic','Value':'0.690120718223663','TargetCode':''}</v>
      </c>
    </row>
    <row r="292" spans="1:1">
      <c r="A292" t="str">
        <f>CONCATENATE("{'SheetId':'1deb9a6e-dc5a-4908-87cc-034ee9747e20'",",","'UId':'17931870-911c-4fad-afd5-7ec649ba087b'",",'Col':",COLUMN(BCDanhMucDauTu_06029!D40),",'Row':",ROW(BCDanhMucDauTu_06029!D40),",","'Format':'numberic'",",'Value':'",SUBSTITUTE(BCDanhMucDauTu_06029!D40,"'","\'"),"','TargetCode':''}")</f>
        <v>{'SheetId':'1deb9a6e-dc5a-4908-87cc-034ee9747e20','UId':'17931870-911c-4fad-afd5-7ec649ba087b','Col':4,'Row':40,'Format':'numberic','Value':'','TargetCode':''}</v>
      </c>
    </row>
    <row r="293" spans="1:1">
      <c r="A293" t="str">
        <f>CONCATENATE("{'SheetId':'1deb9a6e-dc5a-4908-87cc-034ee9747e20'",",","'UId':'8e29656a-72a1-4698-a2d4-ab43c77220a4'",",'Col':",COLUMN(BCDanhMucDauTu_06029!E40),",'Row':",ROW(BCDanhMucDauTu_06029!E40),",","'Format':'numberic'",",'Value':'",SUBSTITUTE(BCDanhMucDauTu_06029!E40,"'","\'"),"','TargetCode':''}")</f>
        <v>{'SheetId':'1deb9a6e-dc5a-4908-87cc-034ee9747e20','UId':'8e29656a-72a1-4698-a2d4-ab43c77220a4','Col':5,'Row':40,'Format':'numberic','Value':'','TargetCode':''}</v>
      </c>
    </row>
    <row r="294" spans="1:1">
      <c r="A294" t="str">
        <f>CONCATENATE("{'SheetId':'1deb9a6e-dc5a-4908-87cc-034ee9747e20'",",","'UId':'5fe96b01-5f18-4f07-ac34-11fa669457a4'",",'Col':",COLUMN(BCDanhMucDauTu_06029!F40),",'Row':",ROW(BCDanhMucDauTu_06029!F40),",","'Format':'numberic'",",'Value':'",SUBSTITUTE(BCDanhMucDauTu_06029!F40,"'","\'"),"','TargetCode':''}")</f>
        <v>{'SheetId':'1deb9a6e-dc5a-4908-87cc-034ee9747e20','UId':'5fe96b01-5f18-4f07-ac34-11fa669457a4','Col':6,'Row':40,'Format':'numberic','Value':'','TargetCode':''}</v>
      </c>
    </row>
    <row r="295" spans="1:1">
      <c r="A295" t="str">
        <f>CONCATENATE("{'SheetId':'1deb9a6e-dc5a-4908-87cc-034ee9747e20'",",","'UId':'9d206dcc-b016-47b5-a344-791067be02d5'",",'Col':",COLUMN(BCDanhMucDauTu_06029!G40),",'Row':",ROW(BCDanhMucDauTu_06029!G40),",","'Format':'numberic'",",'Value':'",SUBSTITUTE(BCDanhMucDauTu_06029!G40,"'","\'"),"','TargetCode':''}")</f>
        <v>{'SheetId':'1deb9a6e-dc5a-4908-87cc-034ee9747e20','UId':'9d206dcc-b016-47b5-a344-791067be02d5','Col':7,'Row':40,'Format':'numberic','Value':'','TargetCode':''}</v>
      </c>
    </row>
    <row r="296" spans="1:1">
      <c r="A296" t="str">
        <f>CONCATENATE("{'SheetId':'1deb9a6e-dc5a-4908-87cc-034ee9747e20'",",","'UId':'d149d88b-77fb-4541-8798-63154426abc2'",",'Col':",COLUMN(BCDanhMucDauTu_06029!A42),",'Row':",ROW(BCDanhMucDauTu_06029!A42),",","'ColDynamic':",COLUMN(BCDanhMucDauTu_06029!A40),",","'RowDynamic':",ROW(BCDanhMucDauTu_06029!A40),",","'Format':'numberic'",",'Value':'",SUBSTITUTE(BCDanhMucDauTu_06029!A42,"'","\'"),"','TargetCode':''}")</f>
        <v>{'SheetId':'1deb9a6e-dc5a-4908-87cc-034ee9747e20','UId':'d149d88b-77fb-4541-8798-63154426abc2','Col':1,'Row':42,'ColDynamic':1,'RowDynamic':40,'Format':'numberic','Value':' ','TargetCode':''}</v>
      </c>
    </row>
    <row r="297" spans="1:1">
      <c r="A297" t="str">
        <f>CONCATENATE("{'SheetId':'1deb9a6e-dc5a-4908-87cc-034ee9747e20'",",","'UId':'63355adb-73ff-4fd6-a4ee-6353f3830628'",",'Col':",COLUMN(BCDanhMucDauTu_06029!B42),",'Row':",ROW(BCDanhMucDauTu_06029!B42),",","'ColDynamic':",COLUMN(BCDanhMucDauTu_06029!B40),",","'RowDynamic':",ROW(BCDanhMucDauTu_06029!B40),",","'Format':'string'",",'Value':'",SUBSTITUTE(BCDanhMucDauTu_06029!B42,"'","\'"),"','TargetCode':''}")</f>
        <v>{'SheetId':'1deb9a6e-dc5a-4908-87cc-034ee9747e20','UId':'63355adb-73ff-4fd6-a4ee-6353f3830628','Col':2,'Row':42,'ColDynamic':2,'RowDynamic':40,'Format':'string','Value':'Tổng','TargetCode':''}</v>
      </c>
    </row>
    <row r="298" spans="1:1">
      <c r="A298" t="str">
        <f>CONCATENATE("{'SheetId':'1deb9a6e-dc5a-4908-87cc-034ee9747e20'",",","'UId':'34e26121-8d4b-46bb-836d-3cc1913c6909'",",'Col':",COLUMN(BCDanhMucDauTu_06029!C42),",'Row':",ROW(BCDanhMucDauTu_06029!C42),",","'ColDynamic':",COLUMN(BCDanhMucDauTu_06029!C40),",","'RowDynamic':",ROW(BCDanhMucDauTu_06029!C40),",","'Format':'numberic'",",'Value':'",SUBSTITUTE(BCDanhMucDauTu_06029!C42,"'","\'"),"','TargetCode':''}")</f>
        <v>{'SheetId':'1deb9a6e-dc5a-4908-87cc-034ee9747e20','UId':'34e26121-8d4b-46bb-836d-3cc1913c6909','Col':3,'Row':42,'ColDynamic':3,'RowDynamic':40,'Format':'numberic','Value':'2249','TargetCode':''}</v>
      </c>
    </row>
    <row r="299" spans="1:1">
      <c r="A299" t="str">
        <f>CONCATENATE("{'SheetId':'1deb9a6e-dc5a-4908-87cc-034ee9747e20'",",","'UId':'dcb7503a-9941-4910-9dba-c04cd291c91d'",",'Col':",COLUMN(BCDanhMucDauTu_06029!D42),",'Row':",ROW(BCDanhMucDauTu_06029!D42),",","'ColDynamic':",COLUMN(BCDanhMucDauTu_06029!D40),",","'RowDynamic':",ROW(BCDanhMucDauTu_06029!D40),",","'Format':'numberic'",",'Value':'",SUBSTITUTE(BCDanhMucDauTu_06029!D42,"'","\'"),"','TargetCode':''}")</f>
        <v>{'SheetId':'1deb9a6e-dc5a-4908-87cc-034ee9747e20','UId':'dcb7503a-9941-4910-9dba-c04cd291c91d','Col':4,'Row':42,'ColDynamic':4,'RowDynamic':40,'Format':'numberic','Value':'','TargetCode':''}</v>
      </c>
    </row>
    <row r="300" spans="1:1">
      <c r="A300" t="str">
        <f>CONCATENATE("{'SheetId':'1deb9a6e-dc5a-4908-87cc-034ee9747e20'",",","'UId':'9ff33d6c-3426-46f5-98c3-f1cc3c6c563e'",",'Col':",COLUMN(BCDanhMucDauTu_06029!E42),",'Row':",ROW(BCDanhMucDauTu_06029!E42),",","'ColDynamic':",COLUMN(BCDanhMucDauTu_06029!E40),",","'RowDynamic':",ROW(BCDanhMucDauTu_06029!E40),",","'Format':'numberic'",",'Value':'",SUBSTITUTE(BCDanhMucDauTu_06029!E42,"'","\'"),"','TargetCode':''}")</f>
        <v>{'SheetId':'1deb9a6e-dc5a-4908-87cc-034ee9747e20','UId':'9ff33d6c-3426-46f5-98c3-f1cc3c6c563e','Col':5,'Row':42,'ColDynamic':5,'RowDynamic':40,'Format':'numberic','Value':'','TargetCode':''}</v>
      </c>
    </row>
    <row r="301" spans="1:1">
      <c r="A301" t="str">
        <f>CONCATENATE("{'SheetId':'1deb9a6e-dc5a-4908-87cc-034ee9747e20'",",","'UId':'196bc559-44ca-4c84-bc88-37e0b2b7c0ca'",",'Col':",COLUMN(BCDanhMucDauTu_06029!F42),",'Row':",ROW(BCDanhMucDauTu_06029!F42),",","'ColDynamic':",COLUMN(BCDanhMucDauTu_06029!F40),",","'RowDynamic':",ROW(BCDanhMucDauTu_06029!F40),",","'Format':'numberic'",",'Value':'",SUBSTITUTE(BCDanhMucDauTu_06029!F42,"'","\'"),"','TargetCode':''}")</f>
        <v>{'SheetId':'1deb9a6e-dc5a-4908-87cc-034ee9747e20','UId':'196bc559-44ca-4c84-bc88-37e0b2b7c0ca','Col':6,'Row':42,'ColDynamic':6,'RowDynamic':40,'Format':'numberic','Value':'0','TargetCode':''}</v>
      </c>
    </row>
    <row r="302" spans="1:1">
      <c r="A302" t="str">
        <f>CONCATENATE("{'SheetId':'1deb9a6e-dc5a-4908-87cc-034ee9747e20'",",","'UId':'76830a4a-49b3-4200-8f4c-2ccbb1a8164a'",",'Col':",COLUMN(BCDanhMucDauTu_06029!G42),",'Row':",ROW(BCDanhMucDauTu_06029!G42),",","'ColDynamic':",COLUMN(BCDanhMucDauTu_06029!G40),",","'RowDynamic':",ROW(BCDanhMucDauTu_06029!G40),",","'Format':'numberic'",",'Value':'",SUBSTITUTE(BCDanhMucDauTu_06029!G42,"'","\'"),"','TargetCode':''}")</f>
        <v>{'SheetId':'1deb9a6e-dc5a-4908-87cc-034ee9747e20','UId':'76830a4a-49b3-4200-8f4c-2ccbb1a8164a','Col':7,'Row':42,'ColDynamic':7,'RowDynamic':40,'Format':'numberic','Value':'0','TargetCode':''}</v>
      </c>
    </row>
    <row r="303" spans="1:1">
      <c r="A303" t="str">
        <f>CONCATENATE("{'SheetId':'1deb9a6e-dc5a-4908-87cc-034ee9747e20'",",","'UId':'c5e58da8-6303-4f4b-8cfb-be632ed7700b'",",'Col':",COLUMN(BCDanhMucDauTu_06029!D43),",'Row':",ROW(BCDanhMucDauTu_06029!D43),",","'Format':'numberic'",",'Value':'",SUBSTITUTE(BCDanhMucDauTu_06029!D43,"'","\'"),"','TargetCode':''}")</f>
        <v>{'SheetId':'1deb9a6e-dc5a-4908-87cc-034ee9747e20','UId':'c5e58da8-6303-4f4b-8cfb-be632ed7700b','Col':4,'Row':43,'Format':'numberic','Value':'','TargetCode':''}</v>
      </c>
    </row>
    <row r="304" spans="1:1">
      <c r="A304" t="str">
        <f>CONCATENATE("{'SheetId':'1deb9a6e-dc5a-4908-87cc-034ee9747e20'",",","'UId':'00ea0783-aace-414b-8975-b7b78127300d'",",'Col':",COLUMN(BCDanhMucDauTu_06029!E43),",'Row':",ROW(BCDanhMucDauTu_06029!E43),",","'Format':'numberic'",",'Value':'",SUBSTITUTE(BCDanhMucDauTu_06029!E43,"'","\'"),"','TargetCode':''}")</f>
        <v>{'SheetId':'1deb9a6e-dc5a-4908-87cc-034ee9747e20','UId':'00ea0783-aace-414b-8975-b7b78127300d','Col':5,'Row':43,'Format':'numberic','Value':'','TargetCode':''}</v>
      </c>
    </row>
    <row r="305" spans="1:1">
      <c r="A305" t="str">
        <f>CONCATENATE("{'SheetId':'1deb9a6e-dc5a-4908-87cc-034ee9747e20'",",","'UId':'399d8c6f-4901-44ca-8111-9e12f616c487'",",'Col':",COLUMN(BCDanhMucDauTu_06029!F43),",'Row':",ROW(BCDanhMucDauTu_06029!F43),",","'Format':'numberic'",",'Value':'",SUBSTITUTE(BCDanhMucDauTu_06029!F43,"'","\'"),"','TargetCode':''}")</f>
        <v>{'SheetId':'1deb9a6e-dc5a-4908-87cc-034ee9747e20','UId':'399d8c6f-4901-44ca-8111-9e12f616c487','Col':6,'Row':43,'Format':'numberic','Value':'','TargetCode':''}</v>
      </c>
    </row>
    <row r="306" spans="1:1">
      <c r="A306" t="str">
        <f>CONCATENATE("{'SheetId':'1deb9a6e-dc5a-4908-87cc-034ee9747e20'",",","'UId':'2cdda7fd-cb87-47da-8e30-06a3709bd609'",",'Col':",COLUMN(BCDanhMucDauTu_06029!G43),",'Row':",ROW(BCDanhMucDauTu_06029!G43),",","'Format':'numberic'",",'Value':'",SUBSTITUTE(BCDanhMucDauTu_06029!G43,"'","\'"),"','TargetCode':''}")</f>
        <v>{'SheetId':'1deb9a6e-dc5a-4908-87cc-034ee9747e20','UId':'2cdda7fd-cb87-47da-8e30-06a3709bd609','Col':7,'Row':43,'Format':'numberic','Value':'','TargetCode':''}</v>
      </c>
    </row>
    <row r="307" spans="1:1">
      <c r="A307" t="str">
        <f>CONCATENATE("{'SheetId':'1deb9a6e-dc5a-4908-87cc-034ee9747e20'",",","'UId':'b8c20cc2-e76a-461c-ace9-e83abfcc1775'",",'Col':",COLUMN(BCDanhMucDauTu_06029!A47),",'Row':",ROW(BCDanhMucDauTu_06029!A47),",","'ColDynamic':",COLUMN(BCDanhMucDauTu_06029!A48),",","'RowDynamic':",ROW(BCDanhMucDauTu_06029!A48),",","'Format':'numberic'",",'Value':'",SUBSTITUTE(BCDanhMucDauTu_06029!A47,"'","\'"),"','TargetCode':''}")</f>
        <v>{'SheetId':'1deb9a6e-dc5a-4908-87cc-034ee9747e20','UId':'b8c20cc2-e76a-461c-ace9-e83abfcc1775','Col':1,'Row':47,'ColDynamic':1,'RowDynamic':48,'Format':'numberic','Value':' ','TargetCode':''}</v>
      </c>
    </row>
    <row r="308" spans="1:1">
      <c r="A308" t="str">
        <f>CONCATENATE("{'SheetId':'1deb9a6e-dc5a-4908-87cc-034ee9747e20'",",","'UId':'e6fa0887-9c0a-49b1-a5d5-d55f5bee7d17'",",'Col':",COLUMN(BCDanhMucDauTu_06029!B47),",'Row':",ROW(BCDanhMucDauTu_06029!B47),",","'ColDynamic':",COLUMN(BCDanhMucDauTu_06029!B48),",","'RowDynamic':",ROW(BCDanhMucDauTu_06029!B48),",","'Format':'string'",",'Value':'",SUBSTITUTE(BCDanhMucDauTu_06029!B47,"'","\'"),"','TargetCode':''}")</f>
        <v>{'SheetId':'1deb9a6e-dc5a-4908-87cc-034ee9747e20','UId':'e6fa0887-9c0a-49b1-a5d5-d55f5bee7d17','Col':2,'Row':47,'ColDynamic':2,'RowDynamic':48,'Format':'string','Value':'Tổng','TargetCode':''}</v>
      </c>
    </row>
    <row r="309" spans="1:1">
      <c r="A309" t="str">
        <f>CONCATENATE("{'SheetId':'1deb9a6e-dc5a-4908-87cc-034ee9747e20'",",","'UId':'6a029111-438c-4c2c-a425-15433a16ea47'",",'Col':",COLUMN(BCDanhMucDauTu_06029!C47),",'Row':",ROW(BCDanhMucDauTu_06029!C47),",","'ColDynamic':",COLUMN(BCDanhMucDauTu_06029!C48),",","'RowDynamic':",ROW(BCDanhMucDauTu_06029!C48),",","'Format':'numberic'",",'Value':'",SUBSTITUTE(BCDanhMucDauTu_06029!C47,"'","\'"),"','TargetCode':''}")</f>
        <v>{'SheetId':'1deb9a6e-dc5a-4908-87cc-034ee9747e20','UId':'6a029111-438c-4c2c-a425-15433a16ea47','Col':3,'Row':47,'ColDynamic':3,'RowDynamic':48,'Format':'numberic','Value':'2252','TargetCode':''}</v>
      </c>
    </row>
    <row r="310" spans="1:1">
      <c r="A310" t="str">
        <f>CONCATENATE("{'SheetId':'1deb9a6e-dc5a-4908-87cc-034ee9747e20'",",","'UId':'2af5b400-8abe-46e3-8b64-7efb4d13db84'",",'Col':",COLUMN(BCDanhMucDauTu_06029!D47),",'Row':",ROW(BCDanhMucDauTu_06029!D47),",","'ColDynamic':",COLUMN(BCDanhMucDauTu_06029!D48),",","'RowDynamic':",ROW(BCDanhMucDauTu_06029!D48),",","'Format':'numberic'",",'Value':'",SUBSTITUTE(BCDanhMucDauTu_06029!D47,"'","\'"),"','TargetCode':''}")</f>
        <v>{'SheetId':'1deb9a6e-dc5a-4908-87cc-034ee9747e20','UId':'2af5b400-8abe-46e3-8b64-7efb4d13db84','Col':4,'Row':47,'ColDynamic':4,'RowDynamic':48,'Format':'numberic','Value':'','TargetCode':''}</v>
      </c>
    </row>
    <row r="311" spans="1:1">
      <c r="A311" t="str">
        <f>CONCATENATE("{'SheetId':'1deb9a6e-dc5a-4908-87cc-034ee9747e20'",",","'UId':'142640d6-6a87-400c-bc3e-fd34124b8a95'",",'Col':",COLUMN(BCDanhMucDauTu_06029!E47),",'Row':",ROW(BCDanhMucDauTu_06029!E47),",","'ColDynamic':",COLUMN(BCDanhMucDauTu_06029!E48),",","'RowDynamic':",ROW(BCDanhMucDauTu_06029!E48),",","'Format':'numberic'",",'Value':'",SUBSTITUTE(BCDanhMucDauTu_06029!E47,"'","\'"),"','TargetCode':''}")</f>
        <v>{'SheetId':'1deb9a6e-dc5a-4908-87cc-034ee9747e20','UId':'142640d6-6a87-400c-bc3e-fd34124b8a95','Col':5,'Row':47,'ColDynamic':5,'RowDynamic':48,'Format':'numberic','Value':'','TargetCode':''}</v>
      </c>
    </row>
    <row r="312" spans="1:1">
      <c r="A312" t="str">
        <f>CONCATENATE("{'SheetId':'1deb9a6e-dc5a-4908-87cc-034ee9747e20'",",","'UId':'a4748164-33b9-46bd-8561-e8b3f76700ee'",",'Col':",COLUMN(BCDanhMucDauTu_06029!F47),",'Row':",ROW(BCDanhMucDauTu_06029!F47),",","'ColDynamic':",COLUMN(BCDanhMucDauTu_06029!F48),",","'RowDynamic':",ROW(BCDanhMucDauTu_06029!F48),",","'Format':'numberic'",",'Value':'",SUBSTITUTE(BCDanhMucDauTu_06029!F47,"'","\'"),"','TargetCode':''}")</f>
        <v>{'SheetId':'1deb9a6e-dc5a-4908-87cc-034ee9747e20','UId':'a4748164-33b9-46bd-8561-e8b3f76700ee','Col':6,'Row':47,'ColDynamic':6,'RowDynamic':48,'Format':'numberic','Value':'0','TargetCode':''}</v>
      </c>
    </row>
    <row r="313" spans="1:1">
      <c r="A313" t="str">
        <f>CONCATENATE("{'SheetId':'1deb9a6e-dc5a-4908-87cc-034ee9747e20'",",","'UId':'8b15b2dd-95b7-4075-8cb9-63831db4f74a'",",'Col':",COLUMN(BCDanhMucDauTu_06029!G47),",'Row':",ROW(BCDanhMucDauTu_06029!G47),",","'ColDynamic':",COLUMN(BCDanhMucDauTu_06029!G48),",","'RowDynamic':",ROW(BCDanhMucDauTu_06029!G48),",","'Format':'numberic'",",'Value':'",SUBSTITUTE(BCDanhMucDauTu_06029!G47,"'","\'"),"','TargetCode':''}")</f>
        <v>{'SheetId':'1deb9a6e-dc5a-4908-87cc-034ee9747e20','UId':'8b15b2dd-95b7-4075-8cb9-63831db4f74a','Col':7,'Row':47,'ColDynamic':7,'RowDynamic':48,'Format':'numberic','Value':'0','TargetCode':''}</v>
      </c>
    </row>
    <row r="314" spans="1:1">
      <c r="A314" t="str">
        <f>CONCATENATE("{'SheetId':'1deb9a6e-dc5a-4908-87cc-034ee9747e20'",",","'UId':'fe496e11-6071-47ac-9042-fb59341ce9d3'",",'Col':",COLUMN(BCDanhMucDauTu_06029!D48),",'Row':",ROW(BCDanhMucDauTu_06029!D48),",","'Format':'numberic'",",'Value':'",SUBSTITUTE(BCDanhMucDauTu_06029!D48,"'","\'"),"','TargetCode':''}")</f>
        <v>{'SheetId':'1deb9a6e-dc5a-4908-87cc-034ee9747e20','UId':'fe496e11-6071-47ac-9042-fb59341ce9d3','Col':4,'Row':48,'Format':'numberic','Value':'','TargetCode':''}</v>
      </c>
    </row>
    <row r="315" spans="1:1">
      <c r="A315" t="str">
        <f>CONCATENATE("{'SheetId':'1deb9a6e-dc5a-4908-87cc-034ee9747e20'",",","'UId':'8f08a933-d633-4287-845a-9819dc196996'",",'Col':",COLUMN(BCDanhMucDauTu_06029!E48),",'Row':",ROW(BCDanhMucDauTu_06029!E48),",","'Format':'numberic'",",'Value':'",SUBSTITUTE(BCDanhMucDauTu_06029!E48,"'","\'"),"','TargetCode':''}")</f>
        <v>{'SheetId':'1deb9a6e-dc5a-4908-87cc-034ee9747e20','UId':'8f08a933-d633-4287-845a-9819dc196996','Col':5,'Row':48,'Format':'numberic','Value':'','TargetCode':''}</v>
      </c>
    </row>
    <row r="316" spans="1:1">
      <c r="A316" t="str">
        <f>CONCATENATE("{'SheetId':'1deb9a6e-dc5a-4908-87cc-034ee9747e20'",",","'UId':'dad551f4-82a6-49f9-9019-06cb4c328a89'",",'Col':",COLUMN(BCDanhMucDauTu_06029!F48),",'Row':",ROW(BCDanhMucDauTu_06029!F48),",","'Format':'numberic'",",'Value':'",SUBSTITUTE(BCDanhMucDauTu_06029!F48,"'","\'"),"','TargetCode':''}")</f>
        <v>{'SheetId':'1deb9a6e-dc5a-4908-87cc-034ee9747e20','UId':'dad551f4-82a6-49f9-9019-06cb4c328a89','Col':6,'Row':48,'Format':'numberic','Value':'','TargetCode':''}</v>
      </c>
    </row>
    <row r="317" spans="1:1">
      <c r="A317" t="str">
        <f>CONCATENATE("{'SheetId':'1deb9a6e-dc5a-4908-87cc-034ee9747e20'",",","'UId':'7bf94847-0bfe-4d96-ab7a-1ce79d9343f5'",",'Col':",COLUMN(BCDanhMucDauTu_06029!G48),",'Row':",ROW(BCDanhMucDauTu_06029!G48),",","'Format':'numberic'",",'Value':'",SUBSTITUTE(BCDanhMucDauTu_06029!G48,"'","\'"),"','TargetCode':''}")</f>
        <v>{'SheetId':'1deb9a6e-dc5a-4908-87cc-034ee9747e20','UId':'7bf94847-0bfe-4d96-ab7a-1ce79d9343f5','Col':7,'Row':48,'Format':'numberic','Value':'','TargetCode':''}</v>
      </c>
    </row>
    <row r="318" spans="1:1">
      <c r="A318" t="str">
        <f>CONCATENATE("{'SheetId':'1deb9a6e-dc5a-4908-87cc-034ee9747e20'",",","'UId':'55eed474-1147-4da3-9086-9e821874c0a4'",",'Col':",COLUMN(BCDanhMucDauTu_06029!A53),",'Row':",ROW(BCDanhMucDauTu_06029!A53),",","'ColDynamic':",COLUMN(BCDanhMucDauTu_06029!A56),",","'RowDynamic':",ROW(BCDanhMucDauTu_06029!A56),",","'Format':'numberic'",",'Value':'",SUBSTITUTE(BCDanhMucDauTu_06029!A53,"'","\'"),"','TargetCode':''}")</f>
        <v>{'SheetId':'1deb9a6e-dc5a-4908-87cc-034ee9747e20','UId':'55eed474-1147-4da3-9086-9e821874c0a4','Col':1,'Row':53,'ColDynamic':1,'RowDynamic':56,'Format':'numberic','Value':' ','TargetCode':''}</v>
      </c>
    </row>
    <row r="319" spans="1:1">
      <c r="A319" t="str">
        <f>CONCATENATE("{'SheetId':'1deb9a6e-dc5a-4908-87cc-034ee9747e20'",",","'UId':'1c32b7bf-2ca1-44a0-8279-a8f01d6b7249'",",'Col':",COLUMN(BCDanhMucDauTu_06029!B53),",'Row':",ROW(BCDanhMucDauTu_06029!B53),",","'ColDynamic':",COLUMN(BCDanhMucDauTu_06029!B56),",","'RowDynamic':",ROW(BCDanhMucDauTu_06029!B56),",","'Format':'string'",",'Value':'",SUBSTITUTE(BCDanhMucDauTu_06029!B53,"'","\'"),"','TargetCode':''}")</f>
        <v>{'SheetId':'1deb9a6e-dc5a-4908-87cc-034ee9747e20','UId':'1c32b7bf-2ca1-44a0-8279-a8f01d6b7249','Col':2,'Row':53,'ColDynamic':2,'RowDynamic':56,'Format':'string','Value':'Tổng','TargetCode':''}</v>
      </c>
    </row>
    <row r="320" spans="1:1">
      <c r="A320" t="str">
        <f>CONCATENATE("{'SheetId':'1deb9a6e-dc5a-4908-87cc-034ee9747e20'",",","'UId':'f6a0865a-7cc4-4bd5-9c41-171ccfbe8908'",",'Col':",COLUMN(BCDanhMucDauTu_06029!C53),",'Row':",ROW(BCDanhMucDauTu_06029!C53),",","'ColDynamic':",COLUMN(BCDanhMucDauTu_06029!C56),",","'RowDynamic':",ROW(BCDanhMucDauTu_06029!C56),",","'Format':'numberic'",",'Value':'",SUBSTITUTE(BCDanhMucDauTu_06029!C53,"'","\'"),"','TargetCode':''}")</f>
        <v>{'SheetId':'1deb9a6e-dc5a-4908-87cc-034ee9747e20','UId':'f6a0865a-7cc4-4bd5-9c41-171ccfbe8908','Col':3,'Row':53,'ColDynamic':3,'RowDynamic':56,'Format':'numberic','Value':'2254','TargetCode':''}</v>
      </c>
    </row>
    <row r="321" spans="1:1">
      <c r="A321" t="str">
        <f>CONCATENATE("{'SheetId':'1deb9a6e-dc5a-4908-87cc-034ee9747e20'",",","'UId':'26677bc1-4784-4b02-a8da-eb1a17958c29'",",'Col':",COLUMN(BCDanhMucDauTu_06029!D53),",'Row':",ROW(BCDanhMucDauTu_06029!D53),",","'ColDynamic':",COLUMN(BCDanhMucDauTu_06029!D56),",","'RowDynamic':",ROW(BCDanhMucDauTu_06029!D56),",","'Format':'numberic'",",'Value':'",SUBSTITUTE(BCDanhMucDauTu_06029!D53,"'","\'"),"','TargetCode':''}")</f>
        <v>{'SheetId':'1deb9a6e-dc5a-4908-87cc-034ee9747e20','UId':'26677bc1-4784-4b02-a8da-eb1a17958c29','Col':4,'Row':53,'ColDynamic':4,'RowDynamic':56,'Format':'numberic','Value':'','TargetCode':''}</v>
      </c>
    </row>
    <row r="322" spans="1:1">
      <c r="A322" t="str">
        <f>CONCATENATE("{'SheetId':'1deb9a6e-dc5a-4908-87cc-034ee9747e20'",",","'UId':'8088aec8-68fc-443f-8fce-4f1788e831ff'",",'Col':",COLUMN(BCDanhMucDauTu_06029!E53),",'Row':",ROW(BCDanhMucDauTu_06029!E53),",","'ColDynamic':",COLUMN(BCDanhMucDauTu_06029!E56),",","'RowDynamic':",ROW(BCDanhMucDauTu_06029!E56),",","'Format':'numberic'",",'Value':'",SUBSTITUTE(BCDanhMucDauTu_06029!E53,"'","\'"),"','TargetCode':''}")</f>
        <v>{'SheetId':'1deb9a6e-dc5a-4908-87cc-034ee9747e20','UId':'8088aec8-68fc-443f-8fce-4f1788e831ff','Col':5,'Row':53,'ColDynamic':5,'RowDynamic':56,'Format':'numberic','Value':'','TargetCode':''}</v>
      </c>
    </row>
    <row r="323" spans="1:1">
      <c r="A323" t="str">
        <f>CONCATENATE("{'SheetId':'1deb9a6e-dc5a-4908-87cc-034ee9747e20'",",","'UId':'109895da-3858-4d8d-ab90-543bcf58b23e'",",'Col':",COLUMN(BCDanhMucDauTu_06029!F53),",'Row':",ROW(BCDanhMucDauTu_06029!F53),",","'ColDynamic':",COLUMN(BCDanhMucDauTu_06029!F56),",","'RowDynamic':",ROW(BCDanhMucDauTu_06029!F56),",","'Format':'numberic'",",'Value':'",SUBSTITUTE(BCDanhMucDauTu_06029!F53,"'","\'"),"','TargetCode':''}")</f>
        <v>{'SheetId':'1deb9a6e-dc5a-4908-87cc-034ee9747e20','UId':'109895da-3858-4d8d-ab90-543bcf58b23e','Col':6,'Row':53,'ColDynamic':6,'RowDynamic':56,'Format':'numberic','Value':'311100000','TargetCode':''}</v>
      </c>
    </row>
    <row r="324" spans="1:1">
      <c r="A324" t="str">
        <f>CONCATENATE("{'SheetId':'1deb9a6e-dc5a-4908-87cc-034ee9747e20'",",","'UId':'b12319f9-b486-4e3c-968f-635c2693280b'",",'Col':",COLUMN(BCDanhMucDauTu_06029!G53),",'Row':",ROW(BCDanhMucDauTu_06029!G53),",","'ColDynamic':",COLUMN(BCDanhMucDauTu_06029!G56),",","'RowDynamic':",ROW(BCDanhMucDauTu_06029!G56),",","'Format':'numberic'",",'Value':'",SUBSTITUTE(BCDanhMucDauTu_06029!G53,"'","\'"),"','TargetCode':''}")</f>
        <v>{'SheetId':'1deb9a6e-dc5a-4908-87cc-034ee9747e20','UId':'b12319f9-b486-4e3c-968f-635c2693280b','Col':7,'Row':53,'ColDynamic':7,'RowDynamic':56,'Format':'numberic','Value':'0.0010319096741493','TargetCode':''}</v>
      </c>
    </row>
    <row r="325" spans="1:1">
      <c r="A325" t="str">
        <f>CONCATENATE("{'SheetId':'1deb9a6e-dc5a-4908-87cc-034ee9747e20'",",","'UId':'740ad2fc-8f8c-4571-bfbb-d73a204a23fa'",",'Col':",COLUMN(BCDanhMucDauTu_06029!D54),",'Row':",ROW(BCDanhMucDauTu_06029!D54),",","'Format':'numberic'",",'Value':'",SUBSTITUTE(BCDanhMucDauTu_06029!D54,"'","\'"),"','TargetCode':''}")</f>
        <v>{'SheetId':'1deb9a6e-dc5a-4908-87cc-034ee9747e20','UId':'740ad2fc-8f8c-4571-bfbb-d73a204a23fa','Col':4,'Row':54,'Format':'numberic','Value':'','TargetCode':''}</v>
      </c>
    </row>
    <row r="326" spans="1:1">
      <c r="A326" t="str">
        <f>CONCATENATE("{'SheetId':'1deb9a6e-dc5a-4908-87cc-034ee9747e20'",",","'UId':'41643327-c3cb-4259-acbc-d10c8c939580'",",'Col':",COLUMN(BCDanhMucDauTu_06029!E54),",'Row':",ROW(BCDanhMucDauTu_06029!E54),",","'Format':'numberic'",",'Value':'",SUBSTITUTE(BCDanhMucDauTu_06029!E54,"'","\'"),"','TargetCode':''}")</f>
        <v>{'SheetId':'1deb9a6e-dc5a-4908-87cc-034ee9747e20','UId':'41643327-c3cb-4259-acbc-d10c8c939580','Col':5,'Row':54,'Format':'numberic','Value':'','TargetCode':''}</v>
      </c>
    </row>
    <row r="327" spans="1:1">
      <c r="A327" t="str">
        <f>CONCATENATE("{'SheetId':'1deb9a6e-dc5a-4908-87cc-034ee9747e20'",",","'UId':'d007d564-0a98-45f4-94c4-a2e4056245bc'",",'Col':",COLUMN(BCDanhMucDauTu_06029!F54),",'Row':",ROW(BCDanhMucDauTu_06029!F54),",","'Format':'numberic'",",'Value':'",SUBSTITUTE(BCDanhMucDauTu_06029!F54,"'","\'"),"','TargetCode':''}")</f>
        <v>{'SheetId':'1deb9a6e-dc5a-4908-87cc-034ee9747e20','UId':'d007d564-0a98-45f4-94c4-a2e4056245bc','Col':6,'Row':54,'Format':'numberic','Value':'208368608150','TargetCode':''}</v>
      </c>
    </row>
    <row r="328" spans="1:1">
      <c r="A328" t="str">
        <f>CONCATENATE("{'SheetId':'1deb9a6e-dc5a-4908-87cc-034ee9747e20'",",","'UId':'87b8e950-d5f9-45b4-8cfb-d8108dd16f8f'",",'Col':",COLUMN(BCDanhMucDauTu_06029!G54),",'Row':",ROW(BCDanhMucDauTu_06029!G54),",","'Format':'numberic'",",'Value':'",SUBSTITUTE(BCDanhMucDauTu_06029!G54,"'","\'"),"','TargetCode':''}")</f>
        <v>{'SheetId':'1deb9a6e-dc5a-4908-87cc-034ee9747e20','UId':'87b8e950-d5f9-45b4-8cfb-d8108dd16f8f','Col':7,'Row':54,'Format':'numberic','Value':'0.691152627897812','TargetCode':''}</v>
      </c>
    </row>
    <row r="329" spans="1:1">
      <c r="A329" t="str">
        <f>CONCATENATE("{'SheetId':'1deb9a6e-dc5a-4908-87cc-034ee9747e20'",",","'UId':'70e2406f-94eb-466f-8d09-837ad44a449c'",",'Col':",COLUMN(BCDanhMucDauTu_06029!D55),",'Row':",ROW(BCDanhMucDauTu_06029!D55),",","'Format':'numberic'",",'Value':'",SUBSTITUTE(BCDanhMucDauTu_06029!D55,"'","\'"),"','TargetCode':''}")</f>
        <v>{'SheetId':'1deb9a6e-dc5a-4908-87cc-034ee9747e20','UId':'70e2406f-94eb-466f-8d09-837ad44a449c','Col':4,'Row':55,'Format':'numberic','Value':'','TargetCode':''}</v>
      </c>
    </row>
    <row r="330" spans="1:1">
      <c r="A330" t="str">
        <f>CONCATENATE("{'SheetId':'1deb9a6e-dc5a-4908-87cc-034ee9747e20'",",","'UId':'d0c68994-6723-45f4-a51b-ec4a1f1cb761'",",'Col':",COLUMN(BCDanhMucDauTu_06029!E55),",'Row':",ROW(BCDanhMucDauTu_06029!E55),",","'Format':'numberic'",",'Value':'",SUBSTITUTE(BCDanhMucDauTu_06029!E55,"'","\'"),"','TargetCode':''}")</f>
        <v>{'SheetId':'1deb9a6e-dc5a-4908-87cc-034ee9747e20','UId':'d0c68994-6723-45f4-a51b-ec4a1f1cb761','Col':5,'Row':55,'Format':'numberic','Value':'','TargetCode':''}</v>
      </c>
    </row>
    <row r="331" spans="1:1">
      <c r="A331" t="str">
        <f>CONCATENATE("{'SheetId':'1deb9a6e-dc5a-4908-87cc-034ee9747e20'",",","'UId':'6c78638c-c601-49bf-a9e5-d48c4258eadd'",",'Col':",COLUMN(BCDanhMucDauTu_06029!F55),",'Row':",ROW(BCDanhMucDauTu_06029!F55),",","'Format':'numberic'",",'Value':'",SUBSTITUTE(BCDanhMucDauTu_06029!F55,"'","\'"),"','TargetCode':''}")</f>
        <v>{'SheetId':'1deb9a6e-dc5a-4908-87cc-034ee9747e20','UId':'6c78638c-c601-49bf-a9e5-d48c4258eadd','Col':6,'Row':55,'Format':'numberic','Value':'','TargetCode':''}</v>
      </c>
    </row>
    <row r="332" spans="1:1">
      <c r="A332" t="str">
        <f>CONCATENATE("{'SheetId':'1deb9a6e-dc5a-4908-87cc-034ee9747e20'",",","'UId':'bb82eed3-a7c3-4954-be20-20a9717d4026'",",'Col':",COLUMN(BCDanhMucDauTu_06029!G55),",'Row':",ROW(BCDanhMucDauTu_06029!G55),",","'Format':'numberic'",",'Value':'",SUBSTITUTE(BCDanhMucDauTu_06029!G55,"'","\'"),"','TargetCode':''}")</f>
        <v>{'SheetId':'1deb9a6e-dc5a-4908-87cc-034ee9747e20','UId':'bb82eed3-a7c3-4954-be20-20a9717d4026','Col':7,'Row':55,'Format':'numberic','Value':'','TargetCode':''}</v>
      </c>
    </row>
    <row r="333" spans="1:1">
      <c r="A333" t="str">
        <f>CONCATENATE("{'SheetId':'1deb9a6e-dc5a-4908-87cc-034ee9747e20'",",","'UId':'4fe6fd2f-049f-4c3b-a78b-58fd08d62d7d'",",'Col':",COLUMN(BCDanhMucDauTu_06029!A64),",'Row':",ROW(BCDanhMucDauTu_06029!A64),",","'ColDynamic':",COLUMN(BCDanhMucDauTu_06029!A67),",","'RowDynamic':",ROW(BCDanhMucDauTu_06029!A67),",","'Format':'numberic'",",'Value':'",SUBSTITUTE(BCDanhMucDauTu_06029!A64,"'","\'"),"','TargetCode':''}")</f>
        <v>{'SheetId':'1deb9a6e-dc5a-4908-87cc-034ee9747e20','UId':'4fe6fd2f-049f-4c3b-a78b-58fd08d62d7d','Col':1,'Row':64,'ColDynamic':1,'RowDynamic':67,'Format':'numberic','Value':' ','TargetCode':''}</v>
      </c>
    </row>
    <row r="334" spans="1:1">
      <c r="A334" t="str">
        <f>CONCATENATE("{'SheetId':'1deb9a6e-dc5a-4908-87cc-034ee9747e20'",",","'UId':'21737fa5-5263-466a-9802-c554ec94ffeb'",",'Col':",COLUMN(BCDanhMucDauTu_06029!B64),",'Row':",ROW(BCDanhMucDauTu_06029!B64),",","'ColDynamic':",COLUMN(BCDanhMucDauTu_06029!B67),",","'RowDynamic':",ROW(BCDanhMucDauTu_06029!B67),",","'Format':'string'",",'Value':'",SUBSTITUTE(BCDanhMucDauTu_06029!B64,"'","\'"),"','TargetCode':''}")</f>
        <v>{'SheetId':'1deb9a6e-dc5a-4908-87cc-034ee9747e20','UId':'21737fa5-5263-466a-9802-c554ec94ffeb','Col':2,'Row':64,'ColDynamic':2,'RowDynamic':67,'Format':'string','Value':'Tổng','TargetCode':''}</v>
      </c>
    </row>
    <row r="335" spans="1:1">
      <c r="A335" t="str">
        <f>CONCATENATE("{'SheetId':'1deb9a6e-dc5a-4908-87cc-034ee9747e20'",",","'UId':'b1780ae8-e3e9-4d68-b8e3-06dc22233b5c'",",'Col':",COLUMN(BCDanhMucDauTu_06029!C64),",'Row':",ROW(BCDanhMucDauTu_06029!C64),",","'ColDynamic':",COLUMN(BCDanhMucDauTu_06029!C67),",","'RowDynamic':",ROW(BCDanhMucDauTu_06029!C67),",","'Format':'numberic'",",'Value':'",SUBSTITUTE(BCDanhMucDauTu_06029!C64,"'","\'"),"','TargetCode':''}")</f>
        <v>{'SheetId':'1deb9a6e-dc5a-4908-87cc-034ee9747e20','UId':'b1780ae8-e3e9-4d68-b8e3-06dc22233b5c','Col':3,'Row':64,'ColDynamic':3,'RowDynamic':67,'Format':'numberic','Value':'2257','TargetCode':''}</v>
      </c>
    </row>
    <row r="336" spans="1:1">
      <c r="A336" t="str">
        <f>CONCATENATE("{'SheetId':'1deb9a6e-dc5a-4908-87cc-034ee9747e20'",",","'UId':'fd0c415a-d2bc-42ee-b389-414f8400dae8'",",'Col':",COLUMN(BCDanhMucDauTu_06029!D64),",'Row':",ROW(BCDanhMucDauTu_06029!D64),",","'ColDynamic':",COLUMN(BCDanhMucDauTu_06029!D67),",","'RowDynamic':",ROW(BCDanhMucDauTu_06029!D67),",","'Format':'numberic'",",'Value':'",SUBSTITUTE(BCDanhMucDauTu_06029!D64,"'","\'"),"','TargetCode':''}")</f>
        <v>{'SheetId':'1deb9a6e-dc5a-4908-87cc-034ee9747e20','UId':'fd0c415a-d2bc-42ee-b389-414f8400dae8','Col':4,'Row':64,'ColDynamic':4,'RowDynamic':67,'Format':'numberic','Value':'','TargetCode':''}</v>
      </c>
    </row>
    <row r="337" spans="1:1">
      <c r="A337" t="str">
        <f>CONCATENATE("{'SheetId':'1deb9a6e-dc5a-4908-87cc-034ee9747e20'",",","'UId':'816243e8-9c85-4ba1-805c-371f6b4844e4'",",'Col':",COLUMN(BCDanhMucDauTu_06029!E64),",'Row':",ROW(BCDanhMucDauTu_06029!E64),",","'ColDynamic':",COLUMN(BCDanhMucDauTu_06029!E67),",","'RowDynamic':",ROW(BCDanhMucDauTu_06029!E67),",","'Format':'numberic'",",'Value':'",SUBSTITUTE(BCDanhMucDauTu_06029!E64,"'","\'"),"','TargetCode':''}")</f>
        <v>{'SheetId':'1deb9a6e-dc5a-4908-87cc-034ee9747e20','UId':'816243e8-9c85-4ba1-805c-371f6b4844e4','Col':5,'Row':64,'ColDynamic':5,'RowDynamic':67,'Format':'numberic','Value':'','TargetCode':''}</v>
      </c>
    </row>
    <row r="338" spans="1:1">
      <c r="A338" t="str">
        <f>CONCATENATE("{'SheetId':'1deb9a6e-dc5a-4908-87cc-034ee9747e20'",",","'UId':'2efa8183-1804-400f-919b-54e0d328e017'",",'Col':",COLUMN(BCDanhMucDauTu_06029!F64),",'Row':",ROW(BCDanhMucDauTu_06029!F64),",","'ColDynamic':",COLUMN(BCDanhMucDauTu_06029!F67),",","'RowDynamic':",ROW(BCDanhMucDauTu_06029!F67),",","'Format':'numberic'",",'Value':'",SUBSTITUTE(BCDanhMucDauTu_06029!F64,"'","\'"),"','TargetCode':''}")</f>
        <v>{'SheetId':'1deb9a6e-dc5a-4908-87cc-034ee9747e20','UId':'2efa8183-1804-400f-919b-54e0d328e017','Col':6,'Row':64,'ColDynamic':6,'RowDynamic':67,'Format':'numberic','Value':'5670215629','TargetCode':''}</v>
      </c>
    </row>
    <row r="339" spans="1:1">
      <c r="A339" t="str">
        <f>CONCATENATE("{'SheetId':'1deb9a6e-dc5a-4908-87cc-034ee9747e20'",",","'UId':'890ca93f-4ffa-4063-bc4e-3ca8427d321f'",",'Col':",COLUMN(BCDanhMucDauTu_06029!G64),",'Row':",ROW(BCDanhMucDauTu_06029!G64),",","'ColDynamic':",COLUMN(BCDanhMucDauTu_06029!G67),",","'RowDynamic':",ROW(BCDanhMucDauTu_06029!G67),",","'Format':'numberic'",",'Value':'",SUBSTITUTE(BCDanhMucDauTu_06029!G64,"'","\'"),"','TargetCode':''}")</f>
        <v>{'SheetId':'1deb9a6e-dc5a-4908-87cc-034ee9747e20','UId':'890ca93f-4ffa-4063-bc4e-3ca8427d321f','Col':7,'Row':64,'ColDynamic':7,'RowDynamic':67,'Format':'numberic','Value':'0.0188079407331329','TargetCode':''}</v>
      </c>
    </row>
    <row r="340" spans="1:1">
      <c r="A340" t="str">
        <f>CONCATENATE("{'SheetId':'1deb9a6e-dc5a-4908-87cc-034ee9747e20'",",","'UId':'df249e66-a9ea-45a2-9c76-d51aecb2379d'",",'Col':",COLUMN(BCDanhMucDauTu_06029!D65),",'Row':",ROW(BCDanhMucDauTu_06029!D65),",","'Format':'numberic'",",'Value':'",SUBSTITUTE(BCDanhMucDauTu_06029!D65,"'","\'"),"','TargetCode':''}")</f>
        <v>{'SheetId':'1deb9a6e-dc5a-4908-87cc-034ee9747e20','UId':'df249e66-a9ea-45a2-9c76-d51aecb2379d','Col':4,'Row':65,'Format':'numberic','Value':'','TargetCode':''}</v>
      </c>
    </row>
    <row r="341" spans="1:1">
      <c r="A341" t="str">
        <f>CONCATENATE("{'SheetId':'1deb9a6e-dc5a-4908-87cc-034ee9747e20'",",","'UId':'a81df1b4-0c26-4bbd-9a9d-27dc4b538b2c'",",'Col':",COLUMN(BCDanhMucDauTu_06029!E65),",'Row':",ROW(BCDanhMucDauTu_06029!E65),",","'Format':'numberic'",",'Value':'",SUBSTITUTE(BCDanhMucDauTu_06029!E65,"'","\'"),"','TargetCode':''}")</f>
        <v>{'SheetId':'1deb9a6e-dc5a-4908-87cc-034ee9747e20','UId':'a81df1b4-0c26-4bbd-9a9d-27dc4b538b2c','Col':5,'Row':65,'Format':'numberic','Value':'','TargetCode':''}</v>
      </c>
    </row>
    <row r="342" spans="1:1">
      <c r="A342" t="str">
        <f>CONCATENATE("{'SheetId':'1deb9a6e-dc5a-4908-87cc-034ee9747e20'",",","'UId':'4a9e3616-ca24-464d-b5e2-89b07d4dab94'",",'Col':",COLUMN(BCDanhMucDauTu_06029!F65),",'Row':",ROW(BCDanhMucDauTu_06029!F65),",","'Format':'numberic'",",'Value':'",SUBSTITUTE(BCDanhMucDauTu_06029!F65,"'","\'"),"','TargetCode':''}")</f>
        <v>{'SheetId':'1deb9a6e-dc5a-4908-87cc-034ee9747e20','UId':'4a9e3616-ca24-464d-b5e2-89b07d4dab94','Col':6,'Row':65,'Format':'numberic','Value':'','TargetCode':''}</v>
      </c>
    </row>
    <row r="343" spans="1:1">
      <c r="A343" t="str">
        <f>CONCATENATE("{'SheetId':'1deb9a6e-dc5a-4908-87cc-034ee9747e20'",",","'UId':'4cbb5dbb-7a56-4367-b451-172c5d9fc088'",",'Col':",COLUMN(BCDanhMucDauTu_06029!G65),",'Row':",ROW(BCDanhMucDauTu_06029!G65),",","'Format':'numberic'",",'Value':'",SUBSTITUTE(BCDanhMucDauTu_06029!G65,"'","\'"),"','TargetCode':''}")</f>
        <v>{'SheetId':'1deb9a6e-dc5a-4908-87cc-034ee9747e20','UId':'4cbb5dbb-7a56-4367-b451-172c5d9fc088','Col':7,'Row':65,'Format':'numberic','Value':'','TargetCode':''}</v>
      </c>
    </row>
    <row r="344" spans="1:1">
      <c r="A344" t="str">
        <f>CONCATENATE("{'SheetId':'1deb9a6e-dc5a-4908-87cc-034ee9747e20'",",","'UId':'70357de6-0706-48a2-a361-da95bcaa1827'",",'Col':",COLUMN(BCDanhMucDauTu_06029!D66),",'Row':",ROW(BCDanhMucDauTu_06029!D66),",","'Format':'numberic'",",'Value':'",SUBSTITUTE(BCDanhMucDauTu_06029!D66,"'","\'"),"','TargetCode':''}")</f>
        <v>{'SheetId':'1deb9a6e-dc5a-4908-87cc-034ee9747e20','UId':'70357de6-0706-48a2-a361-da95bcaa1827','Col':4,'Row':66,'Format':'numberic','Value':'','TargetCode':''}</v>
      </c>
    </row>
    <row r="345" spans="1:1">
      <c r="A345" t="str">
        <f>CONCATENATE("{'SheetId':'1deb9a6e-dc5a-4908-87cc-034ee9747e20'",",","'UId':'4f148c59-190d-4dad-aff9-126f4ce81c6d'",",'Col':",COLUMN(BCDanhMucDauTu_06029!E66),",'Row':",ROW(BCDanhMucDauTu_06029!E66),",","'Format':'numberic'",",'Value':'",SUBSTITUTE(BCDanhMucDauTu_06029!E66,"'","\'"),"','TargetCode':''}")</f>
        <v>{'SheetId':'1deb9a6e-dc5a-4908-87cc-034ee9747e20','UId':'4f148c59-190d-4dad-aff9-126f4ce81c6d','Col':5,'Row':66,'Format':'numberic','Value':'','TargetCode':''}</v>
      </c>
    </row>
    <row r="346" spans="1:1">
      <c r="A346" t="str">
        <f>CONCATENATE("{'SheetId':'1deb9a6e-dc5a-4908-87cc-034ee9747e20'",",","'UId':'6ba9d2bf-7322-4bb6-be73-05a728f53c5a'",",'Col':",COLUMN(BCDanhMucDauTu_06029!F66),",'Row':",ROW(BCDanhMucDauTu_06029!F66),",","'Format':'numberic'",",'Value':'",SUBSTITUTE(BCDanhMucDauTu_06029!F66,"'","\'"),"','TargetCode':''}")</f>
        <v>{'SheetId':'1deb9a6e-dc5a-4908-87cc-034ee9747e20','UId':'6ba9d2bf-7322-4bb6-be73-05a728f53c5a','Col':6,'Row':66,'Format':'numberic','Value':'52932631215','TargetCode':''}</v>
      </c>
    </row>
    <row r="347" spans="1:1">
      <c r="A347" t="str">
        <f>CONCATENATE("{'SheetId':'1deb9a6e-dc5a-4908-87cc-034ee9747e20'",",","'UId':'cad08826-aed0-458d-a3df-563ee1ca2782'",",'Col':",COLUMN(BCDanhMucDauTu_06029!G66),",'Row':",ROW(BCDanhMucDauTu_06029!G66),",","'Format':'numberic'",",'Value':'",SUBSTITUTE(BCDanhMucDauTu_06029!G66,"'","\'"),"','TargetCode':''}")</f>
        <v>{'SheetId':'1deb9a6e-dc5a-4908-87cc-034ee9747e20','UId':'cad08826-aed0-458d-a3df-563ee1ca2782','Col':7,'Row':66,'Format':'numberic','Value':'0.175576002021651','TargetCode':''}</v>
      </c>
    </row>
    <row r="348" spans="1:1">
      <c r="A348" t="str">
        <f>CONCATENATE("{'SheetId':'1deb9a6e-dc5a-4908-87cc-034ee9747e20'",",","'UId':'26452794-e0d2-44f2-8c51-7f5465fbf4cf'",",'Col':",COLUMN(BCDanhMucDauTu_06029!A70),",'Row':",ROW(BCDanhMucDauTu_06029!A70),",","'ColDynamic':",COLUMN(BCDanhMucDauTu_06029!A65),",","'RowDynamic':",ROW(BCDanhMucDauTu_06029!A65),",","'Format':'string'",",'Value':'",SUBSTITUTE(BCDanhMucDauTu_06029!A70,"'","\'"),"','TargetCode':''}")</f>
        <v>{'SheetId':'1deb9a6e-dc5a-4908-87cc-034ee9747e20','UId':'26452794-e0d2-44f2-8c51-7f5465fbf4cf','Col':1,'Row':70,'ColDynamic':1,'RowDynamic':65,'Format':'string','Value':' ','TargetCode':''}</v>
      </c>
    </row>
    <row r="349" spans="1:1">
      <c r="A349" t="str">
        <f>CONCATENATE("{'SheetId':'1deb9a6e-dc5a-4908-87cc-034ee9747e20'",",","'UId':'9b14eff9-5e45-4cf1-9494-0604b89ed28b'",",'Col':",COLUMN(BCDanhMucDauTu_06029!B70),",'Row':",ROW(BCDanhMucDauTu_06029!B70),",","'ColDynamic':",COLUMN(BCDanhMucDauTu_06029!B65),",","'RowDynamic':",ROW(BCDanhMucDauTu_06029!B65),",","'Format':'string'",",'Value':'",SUBSTITUTE(BCDanhMucDauTu_06029!B70,"'","\'"),"','TargetCode':''}")</f>
        <v>{'SheetId':'1deb9a6e-dc5a-4908-87cc-034ee9747e20','UId':'9b14eff9-5e45-4cf1-9494-0604b89ed28b','Col':2,'Row':70,'ColDynamic':2,'RowDynamic':65,'Format':'string','Value':'Tiền gửi ngân hàng','TargetCode':''}</v>
      </c>
    </row>
    <row r="350" spans="1:1">
      <c r="A350" t="str">
        <f>CONCATENATE("{'SheetId':'1deb9a6e-dc5a-4908-87cc-034ee9747e20'",",","'UId':'8d66f097-23e3-4ef9-8131-e5ac52c6b32f'",",'Col':",COLUMN(BCDanhMucDauTu_06029!C70),",'Row':",ROW(BCDanhMucDauTu_06029!C70),",","'ColDynamic':",COLUMN(BCDanhMucDauTu_06029!C65),",","'RowDynamic':",ROW(BCDanhMucDauTu_06029!C65),",","'Format':'string'",",'Value':'",SUBSTITUTE(BCDanhMucDauTu_06029!C70,"'","\'"),"','TargetCode':''}")</f>
        <v>{'SheetId':'1deb9a6e-dc5a-4908-87cc-034ee9747e20','UId':'8d66f097-23e3-4ef9-8131-e5ac52c6b32f','Col':3,'Row':70,'ColDynamic':3,'RowDynamic':65,'Format':'string','Value':'2260','TargetCode':''}</v>
      </c>
    </row>
    <row r="351" spans="1:1">
      <c r="A351" t="str">
        <f>CONCATENATE("{'SheetId':'1deb9a6e-dc5a-4908-87cc-034ee9747e20'",",","'UId':'ead9614a-658c-4220-bedf-ca1bfba113ca'",",'Col':",COLUMN(BCDanhMucDauTu_06029!D70),",'Row':",ROW(BCDanhMucDauTu_06029!D70),",","'ColDynamic':",COLUMN(BCDanhMucDauTu_06029!D65),",","'RowDynamic':",ROW(BCDanhMucDauTu_06029!D65),",","'Format':'numberic'",",'Value':'",SUBSTITUTE(BCDanhMucDauTu_06029!D70,"'","\'"),"','TargetCode':''}")</f>
        <v>{'SheetId':'1deb9a6e-dc5a-4908-87cc-034ee9747e20','UId':'ead9614a-658c-4220-bedf-ca1bfba113ca','Col':4,'Row':70,'ColDynamic':4,'RowDynamic':65,'Format':'numberic','Value':'','TargetCode':''}</v>
      </c>
    </row>
    <row r="352" spans="1:1">
      <c r="A352" t="str">
        <f>CONCATENATE("{'SheetId':'1deb9a6e-dc5a-4908-87cc-034ee9747e20'",",","'UId':'4fdfc09c-5e5b-40ad-b617-c48d140e6fbc'",",'Col':",COLUMN(BCDanhMucDauTu_06029!E70),",'Row':",ROW(BCDanhMucDauTu_06029!E70),",","'ColDynamic':",COLUMN(BCDanhMucDauTu_06029!E65),",","'RowDynamic':",ROW(BCDanhMucDauTu_06029!E65),",","'Format':'numberic'",",'Value':'",SUBSTITUTE(BCDanhMucDauTu_06029!E70,"'","\'"),"','TargetCode':''}")</f>
        <v>{'SheetId':'1deb9a6e-dc5a-4908-87cc-034ee9747e20','UId':'4fdfc09c-5e5b-40ad-b617-c48d140e6fbc','Col':5,'Row':70,'ColDynamic':5,'RowDynamic':65,'Format':'numberic','Value':'','TargetCode':''}</v>
      </c>
    </row>
    <row r="353" spans="1:1">
      <c r="A353" t="str">
        <f>CONCATENATE("{'SheetId':'1deb9a6e-dc5a-4908-87cc-034ee9747e20'",",","'UId':'ba8351a8-8ef9-4c39-b20c-9e499c7302c4'",",'Col':",COLUMN(BCDanhMucDauTu_06029!F70),",'Row':",ROW(BCDanhMucDauTu_06029!F70),",","'ColDynamic':",COLUMN(BCDanhMucDauTu_06029!F65),",","'RowDynamic':",ROW(BCDanhMucDauTu_06029!F65),",","'Format':'numberic'",",'Value':'",SUBSTITUTE(BCDanhMucDauTu_06029!F70,"'","\'"),"','TargetCode':''}")</f>
        <v>{'SheetId':'1deb9a6e-dc5a-4908-87cc-034ee9747e20','UId':'ba8351a8-8ef9-4c39-b20c-9e499c7302c4','Col':6,'Row':70,'ColDynamic':6,'RowDynamic':65,'Format':'numberic','Value':'34508420419','TargetCode':''}</v>
      </c>
    </row>
    <row r="354" spans="1:1">
      <c r="A354" t="str">
        <f>CONCATENATE("{'SheetId':'1deb9a6e-dc5a-4908-87cc-034ee9747e20'",",","'UId':'20aec549-2649-4108-8c50-4ff697541fea'",",'Col':",COLUMN(BCDanhMucDauTu_06029!G70),",'Row':",ROW(BCDanhMucDauTu_06029!G70),",","'ColDynamic':",COLUMN(BCDanhMucDauTu_06029!G65),",","'RowDynamic':",ROW(BCDanhMucDauTu_06029!G65),",","'Format':'numberic'",",'Value':'",SUBSTITUTE(BCDanhMucDauTu_06029!G70,"'","\'"),"','TargetCode':''}")</f>
        <v>{'SheetId':'1deb9a6e-dc5a-4908-87cc-034ee9747e20','UId':'20aec549-2649-4108-8c50-4ff697541fea','Col':7,'Row':70,'ColDynamic':7,'RowDynamic':65,'Format':'numberic','Value':'0.114463429347404','TargetCode':''}</v>
      </c>
    </row>
    <row r="355" spans="1:1">
      <c r="A355" t="str">
        <f>CONCATENATE("{'SheetId':'1deb9a6e-dc5a-4908-87cc-034ee9747e20'",",","'UId':'c94d94d7-01a6-4c24-95e6-4f83c62d0567'",",'Col':",COLUMN(BCDanhMucDauTu_06029!A72),",'Row':",ROW(BCDanhMucDauTu_06029!A72),",","'ColDynamic':",COLUMN(BCDanhMucDauTu_06029!A67),",","'RowDynamic':",ROW(BCDanhMucDauTu_06029!A67),",","'Format':'string'",",'Value':'",SUBSTITUTE(BCDanhMucDauTu_06029!A72,"'","\'"),"','TargetCode':''}")</f>
        <v>{'SheetId':'1deb9a6e-dc5a-4908-87cc-034ee9747e20','UId':'c94d94d7-01a6-4c24-95e6-4f83c62d0567','Col':1,'Row':72,'ColDynamic':1,'RowDynamic':67,'Format':'string','Value':' ','TargetCode':''}</v>
      </c>
    </row>
    <row r="356" spans="1:1">
      <c r="A356" t="str">
        <f>CONCATENATE("{'SheetId':'1deb9a6e-dc5a-4908-87cc-034ee9747e20'",",","'UId':'333b59bf-d7bf-4903-a769-681773c5c1d6'",",'Col':",COLUMN(BCDanhMucDauTu_06029!B72),",'Row':",ROW(BCDanhMucDauTu_06029!B72),",","'ColDynamic':",COLUMN(BCDanhMucDauTu_06029!B67),",","'RowDynamic':",ROW(BCDanhMucDauTu_06029!B67),",","'Format':'string'",",'Value':'",SUBSTITUTE(BCDanhMucDauTu_06029!B72,"'","\'"),"','TargetCode':''}")</f>
        <v>{'SheetId':'1deb9a6e-dc5a-4908-87cc-034ee9747e20','UId':'333b59bf-d7bf-4903-a769-681773c5c1d6','Col':2,'Row':72,'ColDynamic':2,'RowDynamic':67,'Format':'string','Value':'','TargetCode':''}</v>
      </c>
    </row>
    <row r="357" spans="1:1">
      <c r="A357" t="str">
        <f>CONCATENATE("{'SheetId':'1deb9a6e-dc5a-4908-87cc-034ee9747e20'",",","'UId':'70dcb08c-d0c0-43e8-87c7-cb83b1736902'",",'Col':",COLUMN(BCDanhMucDauTu_06029!C72),",'Row':",ROW(BCDanhMucDauTu_06029!C72),",","'ColDynamic':",COLUMN(BCDanhMucDauTu_06029!C67),",","'RowDynamic':",ROW(BCDanhMucDauTu_06029!C67),",","'Format':'string'",",'Value':'",SUBSTITUTE(BCDanhMucDauTu_06029!C72,"'","\'"),"','TargetCode':''}")</f>
        <v>{'SheetId':'1deb9a6e-dc5a-4908-87cc-034ee9747e20','UId':'70dcb08c-d0c0-43e8-87c7-cb83b1736902','Col':3,'Row':72,'ColDynamic':3,'RowDynamic':67,'Format':'string','Value':'','TargetCode':''}</v>
      </c>
    </row>
    <row r="358" spans="1:1">
      <c r="A358" t="str">
        <f>CONCATENATE("{'SheetId':'1deb9a6e-dc5a-4908-87cc-034ee9747e20'",",","'UId':'b98b0710-edbe-464f-91cc-a50943b92e53'",",'Col':",COLUMN(BCDanhMucDauTu_06029!D72),",'Row':",ROW(BCDanhMucDauTu_06029!D72),",","'ColDynamic':",COLUMN(BCDanhMucDauTu_06029!D67),",","'RowDynamic':",ROW(BCDanhMucDauTu_06029!D67),",","'Format':'numberic'",",'Value':'",SUBSTITUTE(BCDanhMucDauTu_06029!D72,"'","\'"),"','TargetCode':''}")</f>
        <v>{'SheetId':'1deb9a6e-dc5a-4908-87cc-034ee9747e20','UId':'b98b0710-edbe-464f-91cc-a50943b92e53','Col':4,'Row':72,'ColDynamic':4,'RowDynamic':67,'Format':'numberic','Value':' ','TargetCode':''}</v>
      </c>
    </row>
    <row r="359" spans="1:1">
      <c r="A359" t="str">
        <f>CONCATENATE("{'SheetId':'1deb9a6e-dc5a-4908-87cc-034ee9747e20'",",","'UId':'1e5e338d-e8d3-484c-a931-f154e681f9d1'",",'Col':",COLUMN(BCDanhMucDauTu_06029!E72),",'Row':",ROW(BCDanhMucDauTu_06029!E72),",","'ColDynamic':",COLUMN(BCDanhMucDauTu_06029!E67),",","'RowDynamic':",ROW(BCDanhMucDauTu_06029!E67),",","'Format':'numberic'",",'Value':'",SUBSTITUTE(BCDanhMucDauTu_06029!E72,"'","\'"),"','TargetCode':''}")</f>
        <v>{'SheetId':'1deb9a6e-dc5a-4908-87cc-034ee9747e20','UId':'1e5e338d-e8d3-484c-a931-f154e681f9d1','Col':5,'Row':72,'ColDynamic':5,'RowDynamic':67,'Format':'numberic','Value':' ','TargetCode':''}</v>
      </c>
    </row>
    <row r="360" spans="1:1">
      <c r="A360" t="str">
        <f>CONCATENATE("{'SheetId':'1deb9a6e-dc5a-4908-87cc-034ee9747e20'",",","'UId':'f0171a12-b46c-408e-9769-0674783f4494'",",'Col':",COLUMN(BCDanhMucDauTu_06029!F72),",'Row':",ROW(BCDanhMucDauTu_06029!F72),",","'ColDynamic':",COLUMN(BCDanhMucDauTu_06029!F67),",","'RowDynamic':",ROW(BCDanhMucDauTu_06029!F67),",","'Format':'numberic'",",'Value':'",SUBSTITUTE(BCDanhMucDauTu_06029!F72,"'","\'"),"','TargetCode':''}")</f>
        <v>{'SheetId':'1deb9a6e-dc5a-4908-87cc-034ee9747e20','UId':'f0171a12-b46c-408e-9769-0674783f4494','Col':6,'Row':72,'ColDynamic':6,'RowDynamic':67,'Format':'numberic','Value':' ','TargetCode':''}</v>
      </c>
    </row>
    <row r="361" spans="1:1">
      <c r="A361" t="str">
        <f>CONCATENATE("{'SheetId':'1deb9a6e-dc5a-4908-87cc-034ee9747e20'",",","'UId':'123dfcbf-9d8f-4865-9abd-67aef0fb2ded'",",'Col':",COLUMN(BCDanhMucDauTu_06029!G72),",'Row':",ROW(BCDanhMucDauTu_06029!G72),",","'ColDynamic':",COLUMN(BCDanhMucDauTu_06029!G67),",","'RowDynamic':",ROW(BCDanhMucDauTu_06029!G67),",","'Format':'numberic'",",'Value':'",SUBSTITUTE(BCDanhMucDauTu_06029!G72,"'","\'"),"','TargetCode':''}")</f>
        <v>{'SheetId':'1deb9a6e-dc5a-4908-87cc-034ee9747e20','UId':'123dfcbf-9d8f-4865-9abd-67aef0fb2ded','Col':7,'Row':72,'ColDynamic':7,'RowDynamic':67,'Format':'numberic','Value':' ','TargetCode':''}</v>
      </c>
    </row>
    <row r="362" spans="1:1">
      <c r="A362" t="str">
        <f>CONCATENATE("{'SheetId':'1deb9a6e-dc5a-4908-87cc-034ee9747e20'",",","'UId':'61c7d7e9-4c4a-4062-8012-4877345d4ca2'",",'Col':",COLUMN(BCDanhMucDauTu_06029!D74),",'Row':",ROW(BCDanhMucDauTu_06029!D74),",","'Format':'numberic'",",'Value':'",SUBSTITUTE(BCDanhMucDauTu_06029!D74,"'","\'"),"','TargetCode':''}")</f>
        <v>{'SheetId':'1deb9a6e-dc5a-4908-87cc-034ee9747e20','UId':'61c7d7e9-4c4a-4062-8012-4877345d4ca2','Col':4,'Row':74,'Format':'numberic','Value':'','TargetCode':''}</v>
      </c>
    </row>
    <row r="363" spans="1:1">
      <c r="A363" t="str">
        <f>CONCATENATE("{'SheetId':'1deb9a6e-dc5a-4908-87cc-034ee9747e20'",",","'UId':'55eb1cfc-48db-45d7-badc-9126702dbaca'",",'Col':",COLUMN(BCDanhMucDauTu_06029!E74),",'Row':",ROW(BCDanhMucDauTu_06029!E74),",","'Format':'numberic'",",'Value':'",SUBSTITUTE(BCDanhMucDauTu_06029!E74,"'","\'"),"','TargetCode':''}")</f>
        <v>{'SheetId':'1deb9a6e-dc5a-4908-87cc-034ee9747e20','UId':'55eb1cfc-48db-45d7-badc-9126702dbaca','Col':5,'Row':74,'Format':'numberic','Value':'','TargetCode':''}</v>
      </c>
    </row>
    <row r="364" spans="1:1">
      <c r="A364" t="str">
        <f>CONCATENATE("{'SheetId':'1deb9a6e-dc5a-4908-87cc-034ee9747e20'",",","'UId':'0b0a71cf-8b1c-4a88-a170-2b7251d20ffa'",",'Col':",COLUMN(BCDanhMucDauTu_06029!F74),",'Row':",ROW(BCDanhMucDauTu_06029!F74),",","'Format':'numberic'",",'Value':'",SUBSTITUTE(BCDanhMucDauTu_06029!F74,"'","\'"),"','TargetCode':''}")</f>
        <v>{'SheetId':'1deb9a6e-dc5a-4908-87cc-034ee9747e20','UId':'0b0a71cf-8b1c-4a88-a170-2b7251d20ffa','Col':6,'Row':74,'Format':'numberic','Value':'87441051634','TargetCode':''}</v>
      </c>
    </row>
    <row r="365" spans="1:1">
      <c r="A365" t="str">
        <f>CONCATENATE("{'SheetId':'1deb9a6e-dc5a-4908-87cc-034ee9747e20'",",","'UId':'3ec63538-3a98-477e-b957-0e4550274988'",",'Col':",COLUMN(BCDanhMucDauTu_06029!G74),",'Row':",ROW(BCDanhMucDauTu_06029!G74),",","'Format':'numberic'",",'Value':'",SUBSTITUTE(BCDanhMucDauTu_06029!G74,"'","\'"),"','TargetCode':''}")</f>
        <v>{'SheetId':'1deb9a6e-dc5a-4908-87cc-034ee9747e20','UId':'3ec63538-3a98-477e-b957-0e4550274988','Col':7,'Row':74,'Format':'numberic','Value':'0.290039431369055','TargetCode':''}</v>
      </c>
    </row>
    <row r="366" spans="1:1">
      <c r="A366" t="str">
        <f>CONCATENATE("{'SheetId':'1deb9a6e-dc5a-4908-87cc-034ee9747e20'",",","'UId':'b7e2b881-7166-4008-81ef-36fa655ba0d3'",",'Col':",COLUMN(BCDanhMucDauTu_06029!D75),",'Row':",ROW(BCDanhMucDauTu_06029!D75),",","'Format':'numberic'",",'Value':'",SUBSTITUTE(BCDanhMucDauTu_06029!D75,"'","\'"),"','TargetCode':''}")</f>
        <v>{'SheetId':'1deb9a6e-dc5a-4908-87cc-034ee9747e20','UId':'b7e2b881-7166-4008-81ef-36fa655ba0d3','Col':4,'Row':75,'Format':'numberic','Value':'','TargetCode':''}</v>
      </c>
    </row>
    <row r="367" spans="1:1">
      <c r="A367" t="str">
        <f>CONCATENATE("{'SheetId':'1deb9a6e-dc5a-4908-87cc-034ee9747e20'",",","'UId':'b0198f8c-cffe-4d00-9816-22e0fa96124d'",",'Col':",COLUMN(BCDanhMucDauTu_06029!E75),",'Row':",ROW(BCDanhMucDauTu_06029!E75),",","'Format':'numberic'",",'Value':'",SUBSTITUTE(BCDanhMucDauTu_06029!E75,"'","\'"),"','TargetCode':''}")</f>
        <v>{'SheetId':'1deb9a6e-dc5a-4908-87cc-034ee9747e20','UId':'b0198f8c-cffe-4d00-9816-22e0fa96124d','Col':5,'Row':75,'Format':'numberic','Value':'','TargetCode':''}</v>
      </c>
    </row>
    <row r="368" spans="1:1">
      <c r="A368" t="str">
        <f>CONCATENATE("{'SheetId':'1deb9a6e-dc5a-4908-87cc-034ee9747e20'",",","'UId':'2a23d1c5-766a-4746-bd88-93015d1e4053'",",'Col':",COLUMN(BCDanhMucDauTu_06029!F75),",'Row':",ROW(BCDanhMucDauTu_06029!F75),",","'Format':'numberic'",",'Value':'",SUBSTITUTE(BCDanhMucDauTu_06029!F75,"'","\'"),"','TargetCode':''}")</f>
        <v>{'SheetId':'1deb9a6e-dc5a-4908-87cc-034ee9747e20','UId':'2a23d1c5-766a-4746-bd88-93015d1e4053','Col':6,'Row':75,'Format':'numberic','Value':'301479875413','TargetCode':''}</v>
      </c>
    </row>
    <row r="369" spans="1:1">
      <c r="A369" t="str">
        <f>CONCATENATE("{'SheetId':'1deb9a6e-dc5a-4908-87cc-034ee9747e20'",",","'UId':'ca227d64-7ddf-4c5b-94c2-f07049f1a645'",",'Col':",COLUMN(BCDanhMucDauTu_06029!G75),",'Row':",ROW(BCDanhMucDauTu_06029!G75),",","'Format':'numberic'",",'Value':'",SUBSTITUTE(BCDanhMucDauTu_06029!G75,"'","\'"),"','TargetCode':''}")</f>
        <v>{'SheetId':'1deb9a6e-dc5a-4908-87cc-034ee9747e20','UId':'ca227d64-7ddf-4c5b-94c2-f07049f1a645','Col':7,'Row':75,'Format':'numberic','Value':'1','TargetCode':''}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{'SheetId':'eea37401-614e-480f-bf0c-66e62a21c940','UId':'8fe4c321-a5c4-4a50-a26e-af5571876426','Col':4,'Row':3,'Format':'numberic','Value':'0.0150028904838864','TargetCode':''}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{'SheetId':'eea37401-614e-480f-bf0c-66e62a21c940','UId':'e505df99-52a5-4046-b588-70e17a64bc04','Col':5,'Row':3,'Format':'numberic','Value':'0.015002935185533','TargetCode':''}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{'SheetId':'eea37401-614e-480f-bf0c-66e62a21c940','UId':'906b49c2-3105-44f5-a32d-07590223a8f2','Col':4,'Row':4,'Format':'numberic','Value':'0.00168210923979283','TargetCode':''}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{'SheetId':'eea37401-614e-480f-bf0c-66e62a21c940','UId':'1292eb8e-a778-4ce5-ab53-509a4c8a9832','Col':5,'Row':4,'Format':'numberic','Value':'0.00168092165402778','TargetCode':''}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{'SheetId':'eea37401-614e-480f-bf0c-66e62a21c940','UId':'043b7f89-a817-4764-b06f-cc2a71ce03b0','Col':4,'Row':5,'Format':'numberic','Value':'0.00167330271757363','TargetCode':''}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{'SheetId':'eea37401-614e-480f-bf0c-66e62a21c940','UId':'99e0f9cc-8606-43f9-8ce6-a58dc892af79','Col':5,'Row':5,'Format':'numberic','Value':'0.00185024663232135','TargetCode':''}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{'SheetId':'eea37401-614e-480f-bf0c-66e62a21c940','UId':'5a5a30c0-7249-46cc-a3d5-6518c7410f2b','Col':4,'Row':6,'Format':'numberic','Value':'0.000741198367182895','TargetCode':''}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{'SheetId':'eea37401-614e-480f-bf0c-66e62a21c940','UId':'b6bb9469-63ab-4fda-88bd-7b1865b669bf','Col':5,'Row':6,'Format':'numberic','Value':'0.00089827295720801','TargetCode':''}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{'SheetId':'eea37401-614e-480f-bf0c-66e62a21c940','UId':'e3f08122-3427-41af-b11b-1a46844a64fc','Col':4,'Row':9,'Format':'numberic','Value':'0.00106566587946443','TargetCode':''}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{'SheetId':'eea37401-614e-480f-bf0c-66e62a21c940','UId':'9e68654a-171d-4fbe-8c69-6a6d18753f97','Col':5,'Row':9,'Format':'numberic','Value':'0.00118377658970534','TargetCode':''}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{'SheetId':'eea37401-614e-480f-bf0c-66e62a21c940','UId':'01528f3a-d80f-403f-9e7e-01c54429c341','Col':4,'Row':10,'Format':'numberic','Value':'0.0228846245966875','TargetCode':''}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{'SheetId':'eea37401-614e-480f-bf0c-66e62a21c940','UId':'2e9dd82c-3e13-4dfb-9508-7eb62f82b7a5','Col':5,'Row':10,'Format':'numberic','Value':'0.0230478830964206','TargetCode':''}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{'SheetId':'eea37401-614e-480f-bf0c-66e62a21c940','UId':'e04710a4-564b-4804-a3c9-8b96b736ccd0','Col':4,'Row':11,'Format':'numberic','Value':'1.04206055508328','TargetCode':''}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{'SheetId':'eea37401-614e-480f-bf0c-66e62a21c940','UId':'0421496e-49be-42f6-bd5e-4ff79e46d605','Col':5,'Row':11,'Format':'numberic','Value':'0.725564279206265','TargetCode':''}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{'SheetId':'eea37401-614e-480f-bf0c-66e62a21c940','UId':'759e81e7-6be1-448f-8880-c7fb179e0f97','Col':4,'Row':14,'Format':'numberic','Value':'827602400','TargetCode':''}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{'SheetId':'eea37401-614e-480f-bf0c-66e62a21c940','UId':'d55f381c-544c-4c22-a6c9-f44d9ae2c1ab','Col':5,'Row':14,'Format':'numberic','Value':'26065500','TargetCode':''}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{'SheetId':'eea37401-614e-480f-bf0c-66e62a21c940','UId':'5b9de7f0-70a7-42bf-94c8-d94c81c70e42','Col':4,'Row':15,'Format':'numberic','Value':'827602400','TargetCode':''}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{'SheetId':'eea37401-614e-480f-bf0c-66e62a21c940','UId':'85d68133-b410-4986-a2ae-00da0ca256bd','Col':5,'Row':15,'Format':'numberic','Value':'26065500','TargetCode':''}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{'SheetId':'eea37401-614e-480f-bf0c-66e62a21c940','UId':'31f6ac2c-5e3e-4a12-b200-cf5f834a027b','Col':4,'Row':16,'Format':'numberic','Value':'82760.24','TargetCode':''}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{'SheetId':'eea37401-614e-480f-bf0c-66e62a21c940','UId':'e12c39c4-7956-414a-b632-d0af1c2ab599','Col':5,'Row':16,'Format':'numberic','Value':'2606.55','TargetCode':''}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{'SheetId':'eea37401-614e-480f-bf0c-66e62a21c940','UId':'b08c24e4-4516-482b-a697-9d62ff87afcf','Col':4,'Row':17,'Format':'numberic','Value':'1781264500','TargetCode':''}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{'SheetId':'eea37401-614e-480f-bf0c-66e62a21c940','UId':'a7ccfa80-7e7d-4308-b36d-abc719c80bf3','Col':5,'Row':17,'Format':'numberic','Value':'801536900','TargetCode':''}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{'SheetId':'eea37401-614e-480f-bf0c-66e62a21c940','UId':'e8ec4ef9-08e4-4e39-8477-ae21a99e8959','Col':4,'Row':18,'Format':'numberic','Value':'294794.36','TargetCode':''}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{'SheetId':'eea37401-614e-480f-bf0c-66e62a21c940','UId':'dde8a5b2-e9c7-4f1b-a63c-0174479280ef','Col':5,'Row':18,'Format':'numberic','Value':'163502.88','TargetCode':''}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{'SheetId':'eea37401-614e-480f-bf0c-66e62a21c940','UId':'0e4c1db2-c20e-4d52-853c-271375cc313a','Col':4,'Row':19,'Format':'numberic','Value':'2947943600','TargetCode':''}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{'SheetId':'eea37401-614e-480f-bf0c-66e62a21c940','UId':'12f0bb36-f2e3-462a-b5c8-133ec8de4536','Col':5,'Row':19,'Format':'numberic','Value':'1635028800','TargetCode':''}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{'SheetId':'eea37401-614e-480f-bf0c-66e62a21c940','UId':'99c017fe-183e-4244-a2e8-3180fad52922','Col':4,'Row':20,'Format':'numberic','Value':'-116667.91','TargetCode':''}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{'SheetId':'eea37401-614e-480f-bf0c-66e62a21c940','UId':'b3b6a8fb-5b81-4dc7-b0e6-531f207f2848','Col':5,'Row':20,'Format':'numberic','Value':'-83349.19','TargetCode':''}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{'SheetId':'eea37401-614e-480f-bf0c-66e62a21c940','UId':'d7299fb4-5fbd-49ea-a765-7a162fd18f1e','Col':4,'Row':21,'Format':'numberic','Value':'-1166679100','TargetCode':''}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{'SheetId':'eea37401-614e-480f-bf0c-66e62a21c940','UId':'15c659ac-ac36-4f95-b662-8fcd6067cf35','Col':5,'Row':21,'Format':'numberic','Value':'-833491900','TargetCode':''}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{'SheetId':'eea37401-614e-480f-bf0c-66e62a21c940','UId':'232e2092-5dcd-464b-b1fe-07f27efe2d21','Col':4,'Row':22,'Format':'numberic','Value':'2608866900','TargetCode':''}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{'SheetId':'eea37401-614e-480f-bf0c-66e62a21c940','UId':'fa41f074-2315-4e28-81ff-52700c300177','Col':5,'Row':22,'Format':'numberic','Value':'827602400','TargetCode':''}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{'SheetId':'eea37401-614e-480f-bf0c-66e62a21c940','UId':'d8289881-c7ab-468c-ad5d-bf473cb76780','Col':4,'Row':23,'Format':'numberic','Value':'2608866900','TargetCode':''}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{'SheetId':'eea37401-614e-480f-bf0c-66e62a21c940','UId':'994ed5e1-c943-4620-8991-d05a125691b0','Col':5,'Row':23,'Format':'numberic','Value':'827602400','TargetCode':''}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{'SheetId':'eea37401-614e-480f-bf0c-66e62a21c940','UId':'7120d041-84df-4b71-aa97-9c53b5ab7f97','Col':4,'Row':24,'Format':'numberic','Value':'7044634.61','TargetCode':''}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{'SheetId':'eea37401-614e-480f-bf0c-66e62a21c940','UId':'ee5817e5-5c8c-481c-bd88-acd0b7e7eb64','Col':5,'Row':24,'Format':'numberic','Value':'82760.24','TargetCode':''}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{'SheetId':'eea37401-614e-480f-bf0c-66e62a21c940','UId':'83b16c86-f622-444a-8fd4-b601d346c031','Col':4,'Row':25,'Format':'percentage','Value':'0.8893575','TargetCode':''}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{'SheetId':'eea37401-614e-480f-bf0c-66e62a21c940','UId':'dc7a563a-ad1d-4847-ad52-60ae8b13af41','Col':4,'Row':26,'Format':'percentage','Value':'0.9485','TargetCode':''}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{'SheetId':'eea37401-614e-480f-bf0c-66e62a21c940','UId':'c291a5ad-47fa-4a53-a5d4-2c97806fed49','Col':5,'Row':26,'Format':'percentage','Value':'0.9605','TargetCode':''}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{'SheetId':'eea37401-614e-480f-bf0c-66e62a21c940','UId':'71e817fa-136e-4e66-8e01-e228a752c25d','Col':4,'Row':27,'Format':'percentage','Value':'0.7471','TargetCode':''}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{'SheetId':'eea37401-614e-480f-bf0c-66e62a21c940','UId':'09a70799-3c67-42d0-9f37-8841480fa73f','Col':5,'Row':27,'Format':'percentage','Value':'63.5943','TargetCode':''}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{'SheetId':'eea37401-614e-480f-bf0c-66e62a21c940','UId':'19d7d32d-f72f-4744-9b80-66561ae1073a','Col':4,'Row':28,'Format':'numberic','Value':'321','TargetCode':''}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{'SheetId':'eea37401-614e-480f-bf0c-66e62a21c940','UId':'2c2fe24e-69d3-4ae8-a8c8-c603f2a4a32c','Col':5,'Row':28,'Format':'numberic','Value':'275','TargetCode':''}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{'SheetId':'eea37401-614e-480f-bf0c-66e62a21c940','UId':'507c37af-0901-43e1-8af6-f40112c246e3','Col':4,'Row':29,'Format':'numberic','Value':'41849','TargetCode':''}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{'SheetId':'eea37401-614e-480f-bf0c-66e62a21c940','UId':'bb1a5a18-9ac0-4a7c-9c34-d6fbecc14baf','Col':5,'Row':29,'Format':'numberic','Value':'37191','TargetCode':''}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{'SheetId':'eea37401-614e-480f-bf0c-66e62a21c940','UId':'1b6eb586-627f-4c6c-b46c-efd6d6371902','Col':5,'Row':30,'Format':'numberic','Value':'91.55','TargetCode':''}</v>
      </c>
    </row>
    <row r="548" spans="1:1">
      <c r="A548" t="str">
        <f>CONCATENATE("{'SheetId':'b6c97cd9-6a3e-4653-842d-08ee60321d8a'",",","'UId':'8f7521fe-3f5a-440e-b2ec-d223d74a176a'",",'Col':",COLUMN(ThongKePhiGiaoDich_06145!A15),",'Row':",ROW(ThongKePhiGiaoDich_06145!A15),",","'ColDynamic':",COLUMN(ThongKePhiGiaoDich_06145!A4),",","'RowDynamic':",ROW(ThongKePhiGiaoDich_06145!A4),",","'Format':'string'",",'Value':'",SUBSTITUTE(ThongKePhiGiaoDich_06145!A15,"'","\'"),"','TargetCode':''}")</f>
        <v>{'SheetId':'b6c97cd9-6a3e-4653-842d-08ee60321d8a','UId':'8f7521fe-3f5a-440e-b2ec-d223d74a176a','Col':1,'Row':15,'ColDynamic':1,'RowDynamic':4,'Format':'string','Value':'','TargetCode':''}</v>
      </c>
    </row>
    <row r="549" spans="1:1">
      <c r="A549" t="str">
        <f>CONCATENATE("{'SheetId':'b6c97cd9-6a3e-4653-842d-08ee60321d8a'",",","'UId':'9a09da49-bfa1-43f6-8e3c-a9e310d89f9f'",",'Col':",COLUMN(ThongKePhiGiaoDich_06145!B15),",'Row':",ROW(ThongKePhiGiaoDich_06145!B15),",","'ColDynamic':",COLUMN(ThongKePhiGiaoDich_06145!B4),",","'RowDynamic':",ROW(ThongKePhiGiaoDich_06145!B4),",","'Format':'string'",",'Value':'",SUBSTITUTE(ThongKePhiGiaoDich_06145!B15,"'","\'"),"','TargetCode':''}")</f>
        <v>{'SheetId':'b6c97cd9-6a3e-4653-842d-08ee60321d8a','UId':'9a09da49-bfa1-43f6-8e3c-a9e310d89f9f','Col':2,'Row':15,'ColDynamic':2,'RowDynamic':4,'Format':'string','Value':'Tổng/Total','TargetCode':''}</v>
      </c>
    </row>
    <row r="550" spans="1:1">
      <c r="A550" t="str">
        <f>CONCATENATE("{'SheetId':'b6c97cd9-6a3e-4653-842d-08ee60321d8a'",",","'UId':'5bf2eb64-d2d1-4346-ade9-f8ca0f061670'",",'Col':",COLUMN(ThongKePhiGiaoDich_06145!C15),",'Row':",ROW(ThongKePhiGiaoDich_06145!C15),",","'ColDynamic':",COLUMN(ThongKePhiGiaoDich_06145!C4),",","'RowDynamic':",ROW(ThongKePhiGiaoDich_06145!C4),",","'Format':'string'",",'Value':'",SUBSTITUTE(ThongKePhiGiaoDich_06145!C15,"'","\'"),"','TargetCode':''}")</f>
        <v>{'SheetId':'b6c97cd9-6a3e-4653-842d-08ee60321d8a','UId':'5bf2eb64-d2d1-4346-ade9-f8ca0f061670','Col':3,'Row':15,'ColDynamic':3,'RowDynamic':4,'Format':'string','Value':'','TargetCode':''}</v>
      </c>
    </row>
    <row r="551" spans="1:1">
      <c r="A551" t="str">
        <f>CONCATENATE("{'SheetId':'b6c97cd9-6a3e-4653-842d-08ee60321d8a'",",","'UId':'4b12e2b0-24c9-4d01-b35a-5c9e2b4cdba0'",",'Col':",COLUMN(ThongKePhiGiaoDich_06145!D15),",'Row':",ROW(ThongKePhiGiaoDich_06145!D15),",","'ColDynamic':",COLUMN(ThongKePhiGiaoDich_06145!D4),",","'RowDynamic':",ROW(ThongKePhiGiaoDich_06145!D4),",","'Format':'numberic'",",'Value':'",SUBSTITUTE(ThongKePhiGiaoDich_06145!D15,"'","\'"),"','TargetCode':''}")</f>
        <v>{'SheetId':'b6c97cd9-6a3e-4653-842d-08ee60321d8a','UId':'4b12e2b0-24c9-4d01-b35a-5c9e2b4cdba0','Col':4,'Row':15,'ColDynamic':4,'RowDynamic':4,'Format':'numberic','Value':'562421154000','TargetCode':''}</v>
      </c>
    </row>
    <row r="552" spans="1:1">
      <c r="A552" t="str">
        <f>CONCATENATE("{'SheetId':'b6c97cd9-6a3e-4653-842d-08ee60321d8a'",",","'UId':'8513cde9-c92a-4712-aacd-a19348d044a2'",",'Col':",COLUMN(ThongKePhiGiaoDich_06145!E15),",'Row':",ROW(ThongKePhiGiaoDich_06145!E15),",","'ColDynamic':",COLUMN(ThongKePhiGiaoDich_06145!E4),",","'RowDynamic':",ROW(ThongKePhiGiaoDich_06145!E4),",","'Format':'numberic'",",'Value':'",SUBSTITUTE(ThongKePhiGiaoDich_06145!E15,"'","\'"),"','TargetCode':''}")</f>
        <v>{'SheetId':'b6c97cd9-6a3e-4653-842d-08ee60321d8a','UId':'8513cde9-c92a-4712-aacd-a19348d044a2','Col':5,'Row':15,'ColDynamic':5,'RowDynamic':4,'Format':'numberic','Value':'562421154000','TargetCode':''}</v>
      </c>
    </row>
    <row r="553" spans="1:1">
      <c r="A553" t="str">
        <f>CONCATENATE("{'SheetId':'b6c97cd9-6a3e-4653-842d-08ee60321d8a'",",","'UId':'00160a62-773d-4478-82dc-c623dc025586'",",'Col':",COLUMN(ThongKePhiGiaoDich_06145!F15),",'Row':",ROW(ThongKePhiGiaoDich_06145!F15),",","'ColDynamic':",COLUMN(ThongKePhiGiaoDich_06145!F4),",","'RowDynamic':",ROW(ThongKePhiGiaoDich_06145!F4),",","'Format':'numberic'",",'Value':'",SUBSTITUTE(ThongKePhiGiaoDich_06145!F15,"'","\'"),"','TargetCode':''}")</f>
        <v>{'SheetId':'b6c97cd9-6a3e-4653-842d-08ee60321d8a','UId':'00160a62-773d-4478-82dc-c623dc025586','Col':6,'Row':15,'ColDynamic':6,'RowDynamic':4,'Format':'numberic','Value':'1','TargetCode':''}</v>
      </c>
    </row>
    <row r="554" spans="1:1">
      <c r="A554" t="str">
        <f>CONCATENATE("{'SheetId':'b6c97cd9-6a3e-4653-842d-08ee60321d8a'",",","'UId':'cc9a5f6b-2adf-4a16-bd06-93d49af7eebc'",",'Col':",COLUMN(ThongKePhiGiaoDich_06145!G15),",'Row':",ROW(ThongKePhiGiaoDich_06145!G15),",","'ColDynamic':",COLUMN(ThongKePhiGiaoDich_06145!G4),",","'RowDynamic':",ROW(ThongKePhiGiaoDich_06145!G4),",","'Format':'numberic'",",'Value':'",SUBSTITUTE(ThongKePhiGiaoDich_06145!G15,"'","\'"),"','TargetCode':''}")</f>
        <v>{'SheetId':'b6c97cd9-6a3e-4653-842d-08ee60321d8a','UId':'cc9a5f6b-2adf-4a16-bd06-93d49af7eebc','Col':7,'Row':15,'ColDynamic':7,'RowDynamic':4,'Format':'numberic','Value':'','TargetCode':''}</v>
      </c>
    </row>
    <row r="555" spans="1:1">
      <c r="A555" t="str">
        <f>CONCATENATE("{'SheetId':'b6c97cd9-6a3e-4653-842d-08ee60321d8a'",",","'UId':'b4874b2d-a53a-419f-9821-bdd96466f1cd'",",'Col':",COLUMN(ThongKePhiGiaoDich_06145!H15),",'Row':",ROW(ThongKePhiGiaoDich_06145!H15),",","'ColDynamic':",COLUMN(ThongKePhiGiaoDich_06145!H4),",","'RowDynamic':",ROW(ThongKePhiGiaoDich_06145!H4),",","'Format':'numberic'",",'Value':'",SUBSTITUTE(ThongKePhiGiaoDich_06145!H15,"'","\'"),"','TargetCode':''}")</f>
        <v>{'SheetId':'b6c97cd9-6a3e-4653-842d-08ee60321d8a','UId':'b4874b2d-a53a-419f-9821-bdd96466f1cd','Col':8,'Row':15,'ColDynamic':8,'RowDynamic':4,'Format':'numberic','Value':'','TargetCode':''}</v>
      </c>
    </row>
    <row r="556" spans="1:1">
      <c r="A556"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57" spans="1:1">
      <c r="A557"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8" spans="1:1">
      <c r="A558"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9" spans="1:1">
      <c r="A559"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60" spans="1:1">
      <c r="A560"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61" spans="1:1">
      <c r="A561"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62" spans="1:1">
      <c r="A562"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63" spans="1:1">
      <c r="A563"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64" spans="1:1">
      <c r="A564"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65" spans="1:1">
      <c r="A565"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66" spans="1:1">
      <c r="A566"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67" spans="1:1">
      <c r="A567"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8" spans="1:1">
      <c r="A568"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9" spans="1:1">
      <c r="A569"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70" spans="1:1">
      <c r="A570"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71" spans="1:1">
      <c r="A571"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72" spans="1:1">
      <c r="A572"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73" spans="1:1">
      <c r="A573"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74" spans="1:1">
      <c r="A574"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75" spans="1:1">
      <c r="A575"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76" spans="1:1">
      <c r="A576"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77" spans="1:1">
      <c r="A577"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8" spans="1:1">
      <c r="A578"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9" spans="1:1">
      <c r="A579"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80" spans="1:1">
      <c r="A580"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81" spans="1:1">
      <c r="A581"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82" spans="1:1">
      <c r="A582"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83" spans="1:1">
      <c r="A583"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84" spans="1:1">
      <c r="A584"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85" spans="1:1">
      <c r="A585"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86" spans="1:1">
      <c r="A586"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87" spans="1:1">
      <c r="A587"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8" spans="1:1">
      <c r="A588"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9" spans="1:1">
      <c r="A589"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90" spans="1:1">
      <c r="A590"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91" spans="1:1">
      <c r="A591"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92" spans="1:1">
      <c r="A592"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93" spans="1:1">
      <c r="A593"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94" spans="1:1">
      <c r="A594"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95" spans="1:1">
      <c r="A595"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96" spans="1:1">
      <c r="A596"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97" spans="1:1">
      <c r="A597"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8" spans="1:1">
      <c r="A598"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9" spans="1:1">
      <c r="A599"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600" spans="1:1">
      <c r="A600"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601" spans="1:1">
      <c r="A601"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602" spans="1:1">
      <c r="A602"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603" spans="1:1">
      <c r="A603"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604" spans="1:1">
      <c r="A604"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605" spans="1:1">
      <c r="A605"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606" spans="1:1">
      <c r="A606"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607" spans="1:1">
      <c r="A607"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8" spans="1:1">
      <c r="A608"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9" spans="1:1">
      <c r="A609"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10" spans="1:1">
      <c r="A610"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11" spans="1:1">
      <c r="A611"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12" spans="1:1">
      <c r="A612"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13" spans="1:1">
      <c r="A613"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14" spans="1:1">
      <c r="A614"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15" spans="1:1">
      <c r="A615"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16" spans="1:1">
      <c r="A616"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17" spans="1:1">
      <c r="A617"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8" spans="1:1">
      <c r="A618"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9" spans="1:1">
      <c r="A619"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20" spans="1:1">
      <c r="A620"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21" spans="1:1">
      <c r="A621"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22" spans="1:1">
      <c r="A622"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23" spans="1:1">
      <c r="A623"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24" spans="1:1">
      <c r="A624"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25" spans="1:1">
      <c r="A625"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26" spans="1:1">
      <c r="A626"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27" spans="1:1">
      <c r="A627"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8" spans="1:1">
      <c r="A628"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9" spans="1:1">
      <c r="A629"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30" spans="1:1">
      <c r="A630"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31" spans="1:1">
      <c r="A631"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32" spans="1:1">
      <c r="A632"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33" spans="1:1">
      <c r="A633"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34" spans="1:1">
      <c r="A634"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35" spans="1:1">
      <c r="A635"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36" spans="1:1">
      <c r="A636"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37" spans="1:1">
      <c r="A637"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8" spans="1:1">
      <c r="A638"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9" spans="1:1">
      <c r="A639"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40" spans="1:1">
      <c r="A640"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41" spans="1:1">
      <c r="A641"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42" spans="1:1">
      <c r="A642"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43" spans="1:1">
      <c r="A643"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44" spans="1:1">
      <c r="A644"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45" spans="1:1">
      <c r="A645"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46" spans="1:1">
      <c r="A646"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47" spans="1:1">
      <c r="A647"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8" spans="1:1">
      <c r="A648"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9" spans="1:1">
      <c r="A649"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50" spans="1:1">
      <c r="A650"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51" spans="1:1">
      <c r="A651"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52" spans="1:1">
      <c r="A652"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53" spans="1:1">
      <c r="A653"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54" spans="1:1">
      <c r="A654"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55" spans="1:1">
      <c r="A655"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56" spans="1:1">
      <c r="A656"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57" spans="1:1">
      <c r="A657"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8" spans="1:1">
      <c r="A658"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9" spans="1:1">
      <c r="A659"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60" spans="1:1">
      <c r="A660"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61" spans="1:1">
      <c r="A661"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62" spans="1:1">
      <c r="A662"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63" spans="1:1">
      <c r="A663"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64" spans="1:1">
      <c r="A664"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65" spans="1:1">
      <c r="A665"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66" spans="1:1">
      <c r="A666"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67" spans="1:1">
      <c r="A667"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8" spans="1:1">
      <c r="A668"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9" spans="1:1">
      <c r="A669"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70" spans="1:1">
      <c r="A670"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71" spans="1:1">
      <c r="A671"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72" spans="1:1">
      <c r="A672"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73" spans="1:1">
      <c r="A673"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74" spans="1:1">
      <c r="A674"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75" spans="1:1">
      <c r="A675"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76" spans="1:1">
      <c r="A676"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77" spans="1:1">
      <c r="A677"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8" spans="1:1">
      <c r="A678"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9" spans="1:1">
      <c r="A679"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80" spans="1:1">
      <c r="A680"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81" spans="1:1">
      <c r="A681"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82" spans="1:1">
      <c r="A682"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83" spans="1:1">
      <c r="A683"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84" spans="1:1">
      <c r="A684"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85" spans="1:1">
      <c r="A685"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86" spans="1:1">
      <c r="A686"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87" spans="1:1">
      <c r="A687"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8" spans="1:1">
      <c r="A688"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9" spans="1:1">
      <c r="A689"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90" spans="1:1">
      <c r="A690"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91" spans="1:1">
      <c r="A691"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92" spans="1:1">
      <c r="A692"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93" spans="1:1">
      <c r="A693"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94" spans="1:1">
      <c r="A694"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95" spans="1:1">
      <c r="A695"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96" spans="1:1">
      <c r="A696"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97" spans="1:1">
      <c r="A697"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8" spans="1:1">
      <c r="A698"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9" spans="1:1">
      <c r="A699"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700" spans="1:1">
      <c r="A700"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701" spans="1:1">
      <c r="A701"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702" spans="1:1">
      <c r="A702"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703" spans="1:1">
      <c r="A703"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704" spans="1:1">
      <c r="A704"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705" spans="1:1">
      <c r="A705"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706" spans="1:1">
      <c r="A706"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707" spans="1:1">
      <c r="A707"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8" spans="1:1">
      <c r="A708"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pYtdlM5bUAHlPTnGqEMjRpl/FKGIMsIQGy5o+NWDn4M=</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HAU11gkiVqWGcSdd/5WFRO9VztWkK+zK0tjCm1Fn35Q=</DigestValue>
    </Reference>
  </SignedInfo>
  <SignatureValue>Ij5YIX3ciEUT3l9JTwaV+vcC3h3OemvN+jTxTdZN3GcV/d2R3IBp+4wERRmPHef5+ktFG55LfjEp
jA/y/kgwQs8pjl4Epjz0pCPsf8XCA94rnO5L4GQXkqCFag3k4KwaoqXDjQX5LiFgKE6CWqCnzWYx
r8q4KdyhXYJedXJj+zOdBlJjSnebuQ1SGQpES2fz4zzORpSSZfIjNp8nsxQD8XUEAEjtu0blkSrV
0WDXiCp/QHJ+6IEDISOTKly0Y0HupTCDl1dZPGKQx+JR98qGVOkdY23sEzKe4iix5F9EijtzarPf
Jep8A/o35Z9G7RaWUg7B2IN7oeXgjy8rJnf5VQ==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CL8c5eUHa2hu/22wG3CD7c72VMnLdFCG+GQH4ipvXiM=</DigestValue>
      </Reference>
      <Reference URI="/xl/comments1.xml?ContentType=application/vnd.openxmlformats-officedocument.spreadsheetml.comments+xml">
        <DigestMethod Algorithm="http://www.w3.org/2001/04/xmlenc#sha256"/>
        <DigestValue>U1usSr6nUaLvnILgbkLZ19wLZen2Cgp13g/AH6tw2gY=</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a/QvHTMDIa8AsfDPTDkJKj8zUm5Zr/kWvRnaPkMHN18=</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QBLoctEb0AeUE3SaO6hoDoynHjfUDezOSlWSFa7vhUE=</DigestValue>
      </Reference>
      <Reference URI="/xl/comments6.xml?ContentType=application/vnd.openxmlformats-officedocument.spreadsheetml.comments+xml">
        <DigestMethod Algorithm="http://www.w3.org/2001/04/xmlenc#sha256"/>
        <DigestValue>nV29iguvWtRaazJ5M6mZYaKc91bAbPY8r2tLyHkbzbs=</DigestValue>
      </Reference>
      <Reference URI="/xl/comments7.xml?ContentType=application/vnd.openxmlformats-officedocument.spreadsheetml.comments+xml">
        <DigestMethod Algorithm="http://www.w3.org/2001/04/xmlenc#sha256"/>
        <DigestValue>5US4adhfDAFAAV7IxGAl+IMIJFSAli73EhYouxwpibg=</DigestValue>
      </Reference>
      <Reference URI="/xl/comments8.xml?ContentType=application/vnd.openxmlformats-officedocument.spreadsheetml.comments+xml">
        <DigestMethod Algorithm="http://www.w3.org/2001/04/xmlenc#sha256"/>
        <DigestValue>iPdP5TRgHMejARFbPk824ZIbDYQXKgwCzM2TnCByZ+M=</DigestValue>
      </Reference>
      <Reference URI="/xl/comments9.xml?ContentType=application/vnd.openxmlformats-officedocument.spreadsheetml.comments+xml">
        <DigestMethod Algorithm="http://www.w3.org/2001/04/xmlenc#sha256"/>
        <DigestValue>/jqj13HIsh0rxnhXlrNHEJeFUU+hZ2zXJSDwdcj2ykw=</DigestValue>
      </Reference>
      <Reference URI="/xl/drawings/vmlDrawing1.vml?ContentType=application/vnd.openxmlformats-officedocument.vmlDrawing">
        <DigestMethod Algorithm="http://www.w3.org/2001/04/xmlenc#sha256"/>
        <DigestValue>Id8m3oICc8c04o5ss1NoD061jsNupRlYqKKOQXJUDiU=</DigestValue>
      </Reference>
      <Reference URI="/xl/drawings/vmlDrawing2.vml?ContentType=application/vnd.openxmlformats-officedocument.vmlDrawing">
        <DigestMethod Algorithm="http://www.w3.org/2001/04/xmlenc#sha256"/>
        <DigestValue>3370TwPqS4Ur8ble6ner+vt1hHzcDZGt2oPQ/F2vsG0=</DigestValue>
      </Reference>
      <Reference URI="/xl/drawings/vmlDrawing3.vml?ContentType=application/vnd.openxmlformats-officedocument.vmlDrawing">
        <DigestMethod Algorithm="http://www.w3.org/2001/04/xmlenc#sha256"/>
        <DigestValue>aZQlnMKU08E9e4m8xB7N+I0OrQy2+I1O5onRCysirdY=</DigestValue>
      </Reference>
      <Reference URI="/xl/drawings/vmlDrawing4.vml?ContentType=application/vnd.openxmlformats-officedocument.vmlDrawing">
        <DigestMethod Algorithm="http://www.w3.org/2001/04/xmlenc#sha256"/>
        <DigestValue>PtqT4dKDkY5jK4qnbY76cSHQe9va8k+XYT+ZaKd79Qc=</DigestValue>
      </Reference>
      <Reference URI="/xl/drawings/vmlDrawing5.vml?ContentType=application/vnd.openxmlformats-officedocument.vmlDrawing">
        <DigestMethod Algorithm="http://www.w3.org/2001/04/xmlenc#sha256"/>
        <DigestValue>FhIQkKZ4vuNRo3nVoSuYUuSgVyNNbq8uNxPm8O1b0xE=</DigestValue>
      </Reference>
      <Reference URI="/xl/drawings/vmlDrawing6.vml?ContentType=application/vnd.openxmlformats-officedocument.vmlDrawing">
        <DigestMethod Algorithm="http://www.w3.org/2001/04/xmlenc#sha256"/>
        <DigestValue>IeRfhFtzN5ZXUdvOVFTxuQJ23Q64irSG9p1Zj1Ndc4A=</DigestValue>
      </Reference>
      <Reference URI="/xl/drawings/vmlDrawing7.vml?ContentType=application/vnd.openxmlformats-officedocument.vmlDrawing">
        <DigestMethod Algorithm="http://www.w3.org/2001/04/xmlenc#sha256"/>
        <DigestValue>LTvnFCVP1acPWZu0jn4yC0Z70sRGPL43vgLEt/0hlo4=</DigestValue>
      </Reference>
      <Reference URI="/xl/drawings/vmlDrawing8.vml?ContentType=application/vnd.openxmlformats-officedocument.vmlDrawing">
        <DigestMethod Algorithm="http://www.w3.org/2001/04/xmlenc#sha256"/>
        <DigestValue>QQqg9V7WfBxj1eDED8byg8X8m2TnKpr9ZMHX0uBXOz0=</DigestValue>
      </Reference>
      <Reference URI="/xl/drawings/vmlDrawing9.vml?ContentType=application/vnd.openxmlformats-officedocument.vmlDrawing">
        <DigestMethod Algorithm="http://www.w3.org/2001/04/xmlenc#sha256"/>
        <DigestValue>QneAcr1SMEwnwOiSuh18T+/QrFvEMueXZEY7Yv44BYQ=</DigestValue>
      </Reference>
      <Reference URI="/xl/sharedStrings.xml?ContentType=application/vnd.openxmlformats-officedocument.spreadsheetml.sharedStrings+xml">
        <DigestMethod Algorithm="http://www.w3.org/2001/04/xmlenc#sha256"/>
        <DigestValue>Lia+/11+syvLkVeNDnj6nLqEK+MuVd0gyLn7ckcKdxc=</DigestValue>
      </Reference>
      <Reference URI="/xl/styles.xml?ContentType=application/vnd.openxmlformats-officedocument.spreadsheetml.styles+xml">
        <DigestMethod Algorithm="http://www.w3.org/2001/04/xmlenc#sha256"/>
        <DigestValue>n7EqGXoWRyc/KJEvS2wAQLj5CxdWBFWp+G/pC0ZG4Ts=</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+h9HFwMEKAZcHagcnPcLNrI7ZC6CAr0yLU4LUnMXQl0=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3WK6BMLCOure22iw9TOX2t/ds9bztQEJ5VAHDH9wL7A=</DigestValue>
      </Reference>
      <Reference URI="/xl/worksheets/sheet10.xml?ContentType=application/vnd.openxmlformats-officedocument.spreadsheetml.worksheet+xml">
        <DigestMethod Algorithm="http://www.w3.org/2001/04/xmlenc#sha256"/>
        <DigestValue>0i4c85Aq8/rwAkc7lMJFjyfuTGMmURmjDuWaf7T2T2g=</DigestValue>
      </Reference>
      <Reference URI="/xl/worksheets/sheet11.xml?ContentType=application/vnd.openxmlformats-officedocument.spreadsheetml.worksheet+xml">
        <DigestMethod Algorithm="http://www.w3.org/2001/04/xmlenc#sha256"/>
        <DigestValue>sDBQiKkeQYrDpbQh1XEDS/hoJtYex/Zh1ajWHqPgM8A=</DigestValue>
      </Reference>
      <Reference URI="/xl/worksheets/sheet2.xml?ContentType=application/vnd.openxmlformats-officedocument.spreadsheetml.worksheet+xml">
        <DigestMethod Algorithm="http://www.w3.org/2001/04/xmlenc#sha256"/>
        <DigestValue>T9UanRXqEQAJl+QtGh3HyOS2v5O2Vc17VqkGb7BXZxE=</DigestValue>
      </Reference>
      <Reference URI="/xl/worksheets/sheet3.xml?ContentType=application/vnd.openxmlformats-officedocument.spreadsheetml.worksheet+xml">
        <DigestMethod Algorithm="http://www.w3.org/2001/04/xmlenc#sha256"/>
        <DigestValue>cCKBaumEg7gNFOKHeuTUi7eWC/pGsu6YW/im6FRbHfY=</DigestValue>
      </Reference>
      <Reference URI="/xl/worksheets/sheet4.xml?ContentType=application/vnd.openxmlformats-officedocument.spreadsheetml.worksheet+xml">
        <DigestMethod Algorithm="http://www.w3.org/2001/04/xmlenc#sha256"/>
        <DigestValue>EoYjimuAkarMihHNOWs+rMu/FS8tIE0AChI390+Rtz8=</DigestValue>
      </Reference>
      <Reference URI="/xl/worksheets/sheet5.xml?ContentType=application/vnd.openxmlformats-officedocument.spreadsheetml.worksheet+xml">
        <DigestMethod Algorithm="http://www.w3.org/2001/04/xmlenc#sha256"/>
        <DigestValue>+ZX78o6DzQE9kIMJ2CmxJtQamiS80EVyybZwbNsvfuo=</DigestValue>
      </Reference>
      <Reference URI="/xl/worksheets/sheet6.xml?ContentType=application/vnd.openxmlformats-officedocument.spreadsheetml.worksheet+xml">
        <DigestMethod Algorithm="http://www.w3.org/2001/04/xmlenc#sha256"/>
        <DigestValue>kmRsfMn1YiKZ/Ti56BVzIZob0YD3VXrgI9bKaCHdvTA=</DigestValue>
      </Reference>
      <Reference URI="/xl/worksheets/sheet7.xml?ContentType=application/vnd.openxmlformats-officedocument.spreadsheetml.worksheet+xml">
        <DigestMethod Algorithm="http://www.w3.org/2001/04/xmlenc#sha256"/>
        <DigestValue>BuelpZ/1CFy3Vi4yN0QP4m2Tk4zJqCZ2kz3N7ukN9YU=</DigestValue>
      </Reference>
      <Reference URI="/xl/worksheets/sheet8.xml?ContentType=application/vnd.openxmlformats-officedocument.spreadsheetml.worksheet+xml">
        <DigestMethod Algorithm="http://www.w3.org/2001/04/xmlenc#sha256"/>
        <DigestValue>R8mIq5HtT/OjAvhKh58o9bk0/YyDNFtIgMO8+SssXnw=</DigestValue>
      </Reference>
      <Reference URI="/xl/worksheets/sheet9.xml?ContentType=application/vnd.openxmlformats-officedocument.spreadsheetml.worksheet+xml">
        <DigestMethod Algorithm="http://www.w3.org/2001/04/xmlenc#sha256"/>
        <DigestValue>AMAz66BPLuEiOZKaO2vUA/R/nfZrpYcqUvfzvV/dRnM=</DigestValue>
      </Reference>
    </Manifest>
    <SignatureProperties>
      <SignatureProperty Id="idSignatureTime" Target="#idPackageSignature">
        <mdssi:SignatureTime xmlns:mdssi="http://schemas.openxmlformats.org/package/2006/digital-signature">
          <mdssi:Format>YYYY-MM-DDThh:mm:ssTZD</mdssi:Format>
          <mdssi:Value>2026-03-13T04:52:45Z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2026-03-13T04:52:45Z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Tong quat</vt:lpstr>
      <vt:lpstr>BCTaiSan_06027</vt:lpstr>
      <vt:lpstr>BCKetQuaHoatDong_06028</vt:lpstr>
      <vt:lpstr>BCDanhMucDauTu_06029</vt:lpstr>
      <vt:lpstr>BCHoatDongVay_06026</vt:lpstr>
      <vt:lpstr>Khac_06030</vt:lpstr>
      <vt:lpstr>ThongKePhiGiaoDich_06145</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2024-09-26T11:26:45Z</dcterms:created>
  <dcterms:modified xsi:type="dcterms:W3CDTF">2026-03-13T04:52:43Z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2024-09-26T11:26:45Z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ecdee16e-b88c-47b2-b634-e13d2fa84bc3</vt:lpwstr>
  </property>
  <property fmtid="{D5CDD505-2E9C-101B-9397-08002B2CF9AE}" pid="10" name="MSIP_Label_76274c26-8161-4bde-aa07-b2b522e14278_ContentBits">
    <vt:lpwstr>0</vt:lpwstr>
  </property>
</Properties>
</file>